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suario\Desktop\Rendición de cuentas 2024\ÍNFIMAS AÑO 2024\"/>
    </mc:Choice>
  </mc:AlternateContent>
  <xr:revisionPtr revIDLastSave="0" documentId="13_ncr:1_{1CB6A803-51B9-4CF3-A1D7-84C0886A46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2" i="1" l="1"/>
  <c r="H119" i="1"/>
  <c r="H38" i="1"/>
</calcChain>
</file>

<file path=xl/sharedStrings.xml><?xml version="1.0" encoding="utf-8"?>
<sst xmlns="http://schemas.openxmlformats.org/spreadsheetml/2006/main" count="1080" uniqueCount="402">
  <si>
    <t>REPORTE DE FACTURAS DE INFIMA CUANTIA</t>
  </si>
  <si>
    <t>FRANCO TORRES COMERCIALIZADORA FRANCO&amp;TORRES CIA LTDA</t>
  </si>
  <si>
    <t>Código CPC</t>
  </si>
  <si>
    <t>Descripción CPC</t>
  </si>
  <si>
    <t>Objeto</t>
  </si>
  <si>
    <t>Cantidad</t>
  </si>
  <si>
    <t>Costo U.</t>
  </si>
  <si>
    <t>V. Total</t>
  </si>
  <si>
    <t>Justificativo</t>
  </si>
  <si>
    <t>Tipo Compra</t>
  </si>
  <si>
    <t>Combustibles</t>
  </si>
  <si>
    <t>0791789362001</t>
  </si>
  <si>
    <t>Otros Bienes</t>
  </si>
  <si>
    <t>EXTRA CON ETANOL</t>
  </si>
  <si>
    <t>DIESEL PREMIUN</t>
  </si>
  <si>
    <t>SERVICIOS COMERCIALES AL POR MENOR DE COMBUSTIBLES LIQUIDOS</t>
  </si>
  <si>
    <t>GASOLINA ECO DE 85 OCTANOS</t>
  </si>
  <si>
    <t>1.00  </t>
  </si>
  <si>
    <t>6.00  </t>
  </si>
  <si>
    <t>2.00  </t>
  </si>
  <si>
    <t>250.0000  </t>
  </si>
  <si>
    <t>Otros Servicios</t>
  </si>
  <si>
    <t>VALAREZO PINEDA CORNELIO BIBLIANO</t>
  </si>
  <si>
    <t>SERVICIOS DE REPARACION DE PINCHAZOS DE RUEDAS EN EL CASO DE LOS VEHICULOS DE MOTOR</t>
  </si>
  <si>
    <t>0702185059001</t>
  </si>
  <si>
    <t>30.00  </t>
  </si>
  <si>
    <t>DIESEL PREMIUM</t>
  </si>
  <si>
    <t>4.00  </t>
  </si>
  <si>
    <t>30.0000  </t>
  </si>
  <si>
    <t>60.00  </t>
  </si>
  <si>
    <t>0.5500  </t>
  </si>
  <si>
    <t>1.0000  </t>
  </si>
  <si>
    <t>60.0000  </t>
  </si>
  <si>
    <t>12.0000  </t>
  </si>
  <si>
    <t>4.5000  </t>
  </si>
  <si>
    <t>7.00  </t>
  </si>
  <si>
    <t>5.5000  </t>
  </si>
  <si>
    <t>120.00  </t>
  </si>
  <si>
    <t>7.0000  </t>
  </si>
  <si>
    <t>28.0000  </t>
  </si>
  <si>
    <t>12.00  </t>
  </si>
  <si>
    <t>8.00  </t>
  </si>
  <si>
    <t>75.00  </t>
  </si>
  <si>
    <t>Información de infima cuantía del mes OCTUBRE 2024</t>
  </si>
  <si>
    <t>* Número de Factura:</t>
  </si>
  <si>
    <t>001-103-000000633</t>
  </si>
  <si>
    <t>* Fecha Emisión Factura:</t>
  </si>
  <si>
    <t>* Total factura:</t>
  </si>
  <si>
    <t>* RUC:</t>
  </si>
  <si>
    <t>* Razón Social:</t>
  </si>
  <si>
    <t>Listado de ítems registrados para la factura Nro. 001-103-000000633</t>
  </si>
  <si>
    <t>GASOLINA ECO PAIS</t>
  </si>
  <si>
    <t>140.22  </t>
  </si>
  <si>
    <t>2.2522  </t>
  </si>
  <si>
    <t>315.7998  </t>
  </si>
  <si>
    <t>ORDEN DE COMPRA DE 024-2024</t>
  </si>
  <si>
    <t>1,009.61  </t>
  </si>
  <si>
    <t>1.5626  </t>
  </si>
  <si>
    <t>1,577.6319  </t>
  </si>
  <si>
    <t>Listado de ítems registrados para la factura Nro. 000000905</t>
  </si>
  <si>
    <t>SERVICIO DE REPARACIÓN DE PINCHAZOS, PARCHADA, HINCHADA Y CAMBIO DE LLANTAS DE LOS VEHICULOS Y MAQUINARIA DE PROPIEDAD DEL GOBIERNO AUTONOMO DESCENTRALIZADO DEL CANTON ATAHUALPA</t>
  </si>
  <si>
    <t>400.0000  </t>
  </si>
  <si>
    <t>ORDEN DE COMPRA 011-2024</t>
  </si>
  <si>
    <t>001-010-000000733</t>
  </si>
  <si>
    <t>CASTILLO OCHOA OVAR ALIBERT</t>
  </si>
  <si>
    <t>Listado de ítems registrados para la factura Nro. 001-010-000000733</t>
  </si>
  <si>
    <t>CONTRATACIÓN DE ESPACIOS PUBLICITARIOS PARA LOS ANUNCIOS DE RADIO Y TELEVISIÓN DEL CLIENTE EN LAS EMISORAS Y CANALES ELEGIDOS O SUGERIDOS POR LA AGENCIA</t>
  </si>
  <si>
    <t>ANUNCIO DE SOCIALIZACIO N DEL PLAN OPERATIVO ANUAL DEL PRESUPUESTO Y POA 2025 DEL CANTO N ATAHUALPA</t>
  </si>
  <si>
    <t>5.0000  </t>
  </si>
  <si>
    <t>300.0000  </t>
  </si>
  <si>
    <t>ORDEN DE COMPRA 025-2024</t>
  </si>
  <si>
    <t>ANUNCIO DE INFORME DE AVANCE DE OBRAS QUE EFECTUA EL GOBIERNO AUTONOMO DESCENTRALIZADO DEL CANTON ATAHUALPA</t>
  </si>
  <si>
    <t>135.0000  </t>
  </si>
  <si>
    <t>ANUNCIO DE PROMOCION DE LA ESCUELA DE FORMACIÓN MUSICAL DEL GAD DEL CANTÓN ATAHUALPA</t>
  </si>
  <si>
    <t>45.00  </t>
  </si>
  <si>
    <t>225.0000  </t>
  </si>
  <si>
    <t>ANUNCIO DE FOMENTO AL TURISMO DEL CANTÓN ATAHUALPA CON ENFASIS EN COMPLEJO ARQUEOLOGICO YACUVIÑA</t>
  </si>
  <si>
    <t>375.0000  </t>
  </si>
  <si>
    <t>ANUNCIO DE PROMOCION DE LA ESCUELA DE BASQUET DEL GAD DEL CANTON ATAHUALPA</t>
  </si>
  <si>
    <t>ANUNCIO "PONTE AL DIA" PARA INVITAR A LA CIUDADANIA AL PAGO DE PREDIOS URBANOS Y RUSTICOS PENDIENTES, ASI COMO LAS DEUDAS DE AGUA POTABLE</t>
  </si>
  <si>
    <t>105.00  </t>
  </si>
  <si>
    <t>525.0000  </t>
  </si>
  <si>
    <t>ANUNCIO DE PROMOCIÓN DE LA ESCUELA DE FÚTBOL DEL GAD DEL CANTÓN ATAHUALPA</t>
  </si>
  <si>
    <t>1710370618001</t>
  </si>
  <si>
    <t>001-103-000000635</t>
  </si>
  <si>
    <t>Listado de ítems registrados para la factura Nro. 001-103-000000635</t>
  </si>
  <si>
    <t>1,601.26  </t>
  </si>
  <si>
    <t>2,502.1386  </t>
  </si>
  <si>
    <t>ORDEN DE COMPRA 024-2024</t>
  </si>
  <si>
    <t>225.16  </t>
  </si>
  <si>
    <t>2.2278  </t>
  </si>
  <si>
    <t>501.6173  </t>
  </si>
  <si>
    <t>Información de infima cuantía del mes NOVIEMBRE 2024</t>
  </si>
  <si>
    <t>001-103-000000637</t>
  </si>
  <si>
    <t>Listado de ítems registrados para la factura Nro. 001-103-000000637</t>
  </si>
  <si>
    <t>154.96  </t>
  </si>
  <si>
    <t>2.3296  </t>
  </si>
  <si>
    <t>360.9894  </t>
  </si>
  <si>
    <t>ORDEN DE COMPRA 026-2024</t>
  </si>
  <si>
    <t>1,625.24  </t>
  </si>
  <si>
    <t>2,539.6147  </t>
  </si>
  <si>
    <t>Listado de ítems registrados para la factura Nro. 000000906</t>
  </si>
  <si>
    <t>322.0000  </t>
  </si>
  <si>
    <t>001-010-000000752</t>
  </si>
  <si>
    <t>Listado de ítems registrados para la factura Nro. 001-010-000000752</t>
  </si>
  <si>
    <t>ORDEN DE COMPRA 025</t>
  </si>
  <si>
    <t>ANUNCIO DE SOCIALIZACIÓN DEL PLAN OPERATIVO ANUAL DEL PRESUPUESTO Y POA 2025 DEL CANTÓN ATAHUALPA</t>
  </si>
  <si>
    <t>ANUNCIO DE PROMOCIÓN DE LA ESCUELA DE BÁSQUET DEL GAD DEL CANTÓN ATAHUALPA</t>
  </si>
  <si>
    <t>ANUNCIO DE PROMOCION DE LA ESCUELA DE FUTBOL DEL GAD DEL CANTON ATAHUALPA</t>
  </si>
  <si>
    <t>ANUNCIO "PONTE AL DÍA" PARA INVITAR A LA CIUDADANÍA AL PAGO DE PREDIOS URBANOS Y RUSTICOS PENDIENTES, ASI COMO LAS DEUDAS DE AGUA POTABLE</t>
  </si>
  <si>
    <t>001-002-000013967</t>
  </si>
  <si>
    <t>ALS ECUADOR ALSECU S.A.</t>
  </si>
  <si>
    <t>Listado de ítems registrados para la factura Nro. 001-002-000013967</t>
  </si>
  <si>
    <t>SERVICIOS DE ENSAYO Y ANALISIS DE LAS PROPIEDADES QUIMICAS Y BIOLOGICAS DEL AGUA</t>
  </si>
  <si>
    <t>ANÁLISIS FÍSICOS Y QUÍMICOS PARA AGUA POTABLE</t>
  </si>
  <si>
    <t>98.2000  </t>
  </si>
  <si>
    <t>785.6000  </t>
  </si>
  <si>
    <t>ORDEN DE COMPRA 021-2024</t>
  </si>
  <si>
    <t>ANÁLISIS FÍSICOS, QUÍMICOS Y MICROBIOLÓGICOS PARA AGUAS RESIDUALES</t>
  </si>
  <si>
    <t>98.4700  </t>
  </si>
  <si>
    <t>787.7600  </t>
  </si>
  <si>
    <t>ANÁLISIS FÍSICOS, QUÍMICOS Y MICROBIOLÓGICOS DE LODOS</t>
  </si>
  <si>
    <t>188.4500  </t>
  </si>
  <si>
    <t>1791943783001</t>
  </si>
  <si>
    <t>001-100-000000025</t>
  </si>
  <si>
    <t>MORQUECHO GUALLPA CESAR STALIN</t>
  </si>
  <si>
    <t>Listado de ítems registrados para la factura Nro. 001-100-000000025</t>
  </si>
  <si>
    <t>PARTES, PIEZAS, REPUESTOS Y ACCESORIOS PARA AUTOMOVILES</t>
  </si>
  <si>
    <t>Bomba de Gasolina CHEVROLET, MODELO CAPTIVA LT</t>
  </si>
  <si>
    <t>130.0000  </t>
  </si>
  <si>
    <t>Orden de compra 027-2024</t>
  </si>
  <si>
    <t>Repuestos y Accesorios</t>
  </si>
  <si>
    <t>Mangueras del turbo para Cañerías CHEVROLET, MODELO CAPTIVA LT</t>
  </si>
  <si>
    <t>35.0000  </t>
  </si>
  <si>
    <t>70.0000  </t>
  </si>
  <si>
    <t>Turbo CHEVROLET, MODELO CAPTIVA LT</t>
  </si>
  <si>
    <t>960.0000  </t>
  </si>
  <si>
    <t>Banda externa del motor CHEVROLET, MODELO CAPTIVA LT</t>
  </si>
  <si>
    <t>BUJIA</t>
  </si>
  <si>
    <t>Terminales de Dirección CHEVROLET, MODELO CAPTIVA LT</t>
  </si>
  <si>
    <t>22.0000  </t>
  </si>
  <si>
    <t>44.0000  </t>
  </si>
  <si>
    <t>Brazos axiales de Dirección CHEVROLET, MODELO CAPTIVA LT</t>
  </si>
  <si>
    <t>PARTES, PIEZAS, REPUESTOS Y ACCESORIOS PARA CAMIONES</t>
  </si>
  <si>
    <t>Bomba de Agua CAMION CHEVROLET NPR, AÑO 2012</t>
  </si>
  <si>
    <t>87.0000  </t>
  </si>
  <si>
    <t>Platos de Suspensión CHEVROLET, MODELO CAPTIVA LT</t>
  </si>
  <si>
    <t>80.0000  </t>
  </si>
  <si>
    <t>160.0000  </t>
  </si>
  <si>
    <t>FILTRO DE ACEITE</t>
  </si>
  <si>
    <t>Filtro de aceite hidráulico COMPRESOR DE AIRE, MARCA INGERSOL</t>
  </si>
  <si>
    <t>145.0000  </t>
  </si>
  <si>
    <t>Termostato CAMION CHEVROLET NPR, AÑO 2012</t>
  </si>
  <si>
    <t>43.0000  </t>
  </si>
  <si>
    <t>86.0000  </t>
  </si>
  <si>
    <t>Muñecos CHEVROLET, MODELO CAPTIVA LT</t>
  </si>
  <si>
    <t>15.0000  </t>
  </si>
  <si>
    <t>Termostato CHEVROLET, MODELO CAPTIVA LT</t>
  </si>
  <si>
    <t>32.0000  </t>
  </si>
  <si>
    <t>Juego de bujes CAMIONETA CHEVROLET LUV D-MAX</t>
  </si>
  <si>
    <t>95.0000  </t>
  </si>
  <si>
    <t>Filtro separador aceite hidráulico COMPRESOR DE AIRE, MARCA INGERSOL</t>
  </si>
  <si>
    <t>362.5000  </t>
  </si>
  <si>
    <t>Juego de bujes CAMION CHEVROLET NPR, AÑO 2012</t>
  </si>
  <si>
    <t>218.0000  </t>
  </si>
  <si>
    <t>Bandas externas del motor CAMION CHEVROLET NPR, AÑO 2012</t>
  </si>
  <si>
    <t>19.0000  </t>
  </si>
  <si>
    <t>38.0000  </t>
  </si>
  <si>
    <t>ENGRASADORES</t>
  </si>
  <si>
    <t>Engrasadora Manual</t>
  </si>
  <si>
    <t>435.0000  </t>
  </si>
  <si>
    <t>870.0000  </t>
  </si>
  <si>
    <t>REPUESTOS PARA MOTOR DIESEL</t>
  </si>
  <si>
    <t>Depósito de refrigerante con tapa para RETROEXCAVADORA B95B – I</t>
  </si>
  <si>
    <t>MOTOR</t>
  </si>
  <si>
    <t>Motor CONCRETERA</t>
  </si>
  <si>
    <t>768.5000  </t>
  </si>
  <si>
    <t>Engrasadora Neumática</t>
  </si>
  <si>
    <t>652.5000  </t>
  </si>
  <si>
    <t>302033147001</t>
  </si>
  <si>
    <t>001-002-000014018</t>
  </si>
  <si>
    <t>Listado de ítems registrados para la factura Nro. 001-002-000014018</t>
  </si>
  <si>
    <t>001-103-000000641</t>
  </si>
  <si>
    <t>Listado de ítems registrados para la factura Nro. 001-103-000000641</t>
  </si>
  <si>
    <t>139.38  </t>
  </si>
  <si>
    <t>324.6994  </t>
  </si>
  <si>
    <t>2,041.07  </t>
  </si>
  <si>
    <t>3,189.3990  </t>
  </si>
  <si>
    <t>Información de infima cuantía del mes DICIEMBRE 2024</t>
  </si>
  <si>
    <t>001-100-000000006</t>
  </si>
  <si>
    <t>MARIN BUELE JORGE FABIAN</t>
  </si>
  <si>
    <t>Listado de ítems registrados para la factura Nro. 001-100-000000006</t>
  </si>
  <si>
    <t>SERVICIOS DE TRABAJOS DE CONSTRUCCION ESPECIALIZADOS RELACIONADOS CON LA INSTALACION DE LA RED DE CABLES ELECTRICOS DE APARATOS EN EDIFICIOS Y OTRAS OBRAS DE CONSTRUCCION</t>
  </si>
  <si>
    <t>Mano de obra</t>
  </si>
  <si>
    <t>1,361.0000  </t>
  </si>
  <si>
    <t>ORDEN DE COMPRA 028-2024</t>
  </si>
  <si>
    <t>TUBERIA Y ACCESORIOS CONDUIT</t>
  </si>
  <si>
    <t>Tubos PVC 3/4</t>
  </si>
  <si>
    <t>1.6500  </t>
  </si>
  <si>
    <t>11.5500  </t>
  </si>
  <si>
    <t>INSUMOS DE USO GENERAL</t>
  </si>
  <si>
    <t>Caja metálica para esterilización</t>
  </si>
  <si>
    <t>150.0000  </t>
  </si>
  <si>
    <t>PRODUCTOS LAMINADOS PLANOS DE HIERRO O ACERO NO ALEADO (QUE NO ESTEN ENCHAPADOS, REVESTIDOS NI RECUBIERTOS) N.C.P. DE UN ANCHO DE 600 MM O MAS, LAMINADOS EN CALIENTE.</t>
  </si>
  <si>
    <t>Flejes</t>
  </si>
  <si>
    <t>48.0000  </t>
  </si>
  <si>
    <t>CABLE FLEXIBLE DE COBRE, 2/0 AWG</t>
  </si>
  <si>
    <t>Cable de Cu #2 Desnudo</t>
  </si>
  <si>
    <t>ELECTRODOS PARA SOLDADURA BLANDA</t>
  </si>
  <si>
    <t>Suelda exotérmica</t>
  </si>
  <si>
    <t>COBRE REFINADO: VARILLAS.</t>
  </si>
  <si>
    <t>Electrodo de 1,80m Alta camada</t>
  </si>
  <si>
    <t>UNION PARA USO EN TUBOS FLEXIBLES ELECTRICOS Y TELEFONICOS</t>
  </si>
  <si>
    <t>Union EMT 3/4</t>
  </si>
  <si>
    <t>0.2500  </t>
  </si>
  <si>
    <t>TUBOS DE ACERO SOLDADOS, GALVANIZADOS DE USO ELECTRICO TIPO LIVIANOS EMT, 114,3X1,83X3050 MM</t>
  </si>
  <si>
    <t>Tubos EMT 3/4</t>
  </si>
  <si>
    <t>3.5000  </t>
  </si>
  <si>
    <t>PINZAS</t>
  </si>
  <si>
    <t>Pinzas de retención</t>
  </si>
  <si>
    <t>10.0000  </t>
  </si>
  <si>
    <t>RESISTENCIAS ELECTRICAS CALENTADORAS (EXCEPTO LAS DE CARBON).</t>
  </si>
  <si>
    <t>Resistencia de esterilización de 1500 W</t>
  </si>
  <si>
    <t>MATERIALES Y SUMINISTROS ELECTRICOS NO INDUSTRIALES</t>
  </si>
  <si>
    <t>Material menudo: Pintura Anticorrosiva, lija, huaipe, diluyente, cintas, bridas, tubo flex</t>
  </si>
  <si>
    <t>65.0000  </t>
  </si>
  <si>
    <t>RELES PARA UN VOLTAJE MAXIMO DE 1000 V: RELES DIFERENCIALES, ELE</t>
  </si>
  <si>
    <t>Rele Térmico 12/18 Amp</t>
  </si>
  <si>
    <t>18.00  </t>
  </si>
  <si>
    <t>41.0000  </t>
  </si>
  <si>
    <t>738.0000  </t>
  </si>
  <si>
    <t>INSTALACION, MONTAJE Y MANTENIMIENTO DE INSTRUMENTOS DE CONTROL</t>
  </si>
  <si>
    <t>Botonera naranja 5 Amp</t>
  </si>
  <si>
    <t>780.0000  </t>
  </si>
  <si>
    <t>CABLE FLEXIBLE DE COBRE CON UN VOLTAJE DE HASTA 50 V, CALIBRE 4 AWG</t>
  </si>
  <si>
    <t>Cable de Cu # 4- TTU flexible</t>
  </si>
  <si>
    <t>660.0000  </t>
  </si>
  <si>
    <t>OTROS APARATOS PARA PROTECCION DE CIRCUITOS ELECTRICOS, PARA VOLTAJES NO SUPERIORES A 1000 V: DISPOSITIVOS DE PREVENCION DE SOBRECARGAS.</t>
  </si>
  <si>
    <t>Contactor Trifásico 18 Amp</t>
  </si>
  <si>
    <t>1,080.0000  </t>
  </si>
  <si>
    <t>0703995712001</t>
  </si>
  <si>
    <t>Listado de ítems registrados para la factura Nro. 000000907</t>
  </si>
  <si>
    <t>120.0000  </t>
  </si>
  <si>
    <t>001-103-000000645</t>
  </si>
  <si>
    <t>Listado de ítems registrados para la factura Nro. 001-103-000000645</t>
  </si>
  <si>
    <t>2,253.48  </t>
  </si>
  <si>
    <t>3,521.3081  </t>
  </si>
  <si>
    <t>ORDEN DE COMPRA 029-2024</t>
  </si>
  <si>
    <t>164.21  </t>
  </si>
  <si>
    <t>2.2974  </t>
  </si>
  <si>
    <t>377.2546  </t>
  </si>
  <si>
    <t>No 001-011-000042447</t>
  </si>
  <si>
    <t>DAVILA FEIJOO GOBERTH ARMANDO</t>
  </si>
  <si>
    <t>Listado de ítems registrados para la factura Nro. No 001-011-000042447</t>
  </si>
  <si>
    <t>SACOS O BOLSAS DE FIBRAS TEXTILES MANUFACTURADAS (RECEPTACULOS FLEXIBLES INTERMEDIOS O LOS DE TIRAS O FORMAS SIMILARES DE POLIETILENO O POLIPROPILENO), DEL TIPO UTILIZADO PARA EMBALAR MERCANCIAS: BOLSAS PARA LAS COMPRAS, SACOS DE EMBALAR, DE CHORREO, ETC.</t>
  </si>
  <si>
    <t>BOLSO DE PLÁSTICO DE GRAN RIGIDEZ</t>
  </si>
  <si>
    <t>250.00  </t>
  </si>
  <si>
    <t>0.3478  </t>
  </si>
  <si>
    <t>86.9500  </t>
  </si>
  <si>
    <t>ORDEN DE COMPRA 030-2024</t>
  </si>
  <si>
    <t>Alimentos y Bebidas</t>
  </si>
  <si>
    <t>DURAZNO EN ALMIBAR</t>
  </si>
  <si>
    <t>DURAZNO DE 820 GR</t>
  </si>
  <si>
    <t>1.8262  </t>
  </si>
  <si>
    <t>456.5500  </t>
  </si>
  <si>
    <t>TALLARINES</t>
  </si>
  <si>
    <t>TALLARIN 200 GR</t>
  </si>
  <si>
    <t>500.00  </t>
  </si>
  <si>
    <t>0.4000  </t>
  </si>
  <si>
    <t>200.0000  </t>
  </si>
  <si>
    <t>SAL CON ADITIVOS PARA CONSUMO HUMANO</t>
  </si>
  <si>
    <t>SAL 1 KG</t>
  </si>
  <si>
    <t>0.5000  </t>
  </si>
  <si>
    <t>125.0000  </t>
  </si>
  <si>
    <t>ARROZ BLANCO</t>
  </si>
  <si>
    <t>2 KG DE ARROZ</t>
  </si>
  <si>
    <t>750.00  </t>
  </si>
  <si>
    <t>2.5166  </t>
  </si>
  <si>
    <t>1,887.4500  </t>
  </si>
  <si>
    <t>MAIZ BLANCO EN GRANO</t>
  </si>
  <si>
    <t>CANGUIL 1 LB</t>
  </si>
  <si>
    <t>LENTEJA</t>
  </si>
  <si>
    <t>LENTEJA 1 LB</t>
  </si>
  <si>
    <t>AZUCAR DE CANA REFINADA, EN ESTADO SOLIDO, SIN ADICION DE SAPORIZANTES NI COLORANTES</t>
  </si>
  <si>
    <t>AZUCAR BLANCA 1 KG</t>
  </si>
  <si>
    <t>0.9500  </t>
  </si>
  <si>
    <t>237.5000  </t>
  </si>
  <si>
    <t>FIDEOS</t>
  </si>
  <si>
    <t>FIDEO 400 GR</t>
  </si>
  <si>
    <t>0.6500  </t>
  </si>
  <si>
    <t>162.5000  </t>
  </si>
  <si>
    <t>CONSERVAS DE ATUN</t>
  </si>
  <si>
    <t>ATÚN LOMITOS EN ACEITE DE 140 GR</t>
  </si>
  <si>
    <t>0.9000  </t>
  </si>
  <si>
    <t>675.0000  </t>
  </si>
  <si>
    <t>ACEITE DE PALMA REFINADO Y SUS FRACCIONES, PERO SIN MODIFICAR QUIMICAMENTE</t>
  </si>
  <si>
    <t>ACEITE DE 1 LITRO</t>
  </si>
  <si>
    <t>1.8000  </t>
  </si>
  <si>
    <t>450.0000  </t>
  </si>
  <si>
    <t>ARVEJA SECA</t>
  </si>
  <si>
    <t>ARVEJA SECA 1 LB</t>
  </si>
  <si>
    <t>137.5000  </t>
  </si>
  <si>
    <t>MANTEQUILLA CON SAL</t>
  </si>
  <si>
    <t>MARGARINA DE 240 GR</t>
  </si>
  <si>
    <t>0702930850001</t>
  </si>
  <si>
    <t>001-002-000014334</t>
  </si>
  <si>
    <t>Listado de ítems registrados para la factura Nro. 001-002-000014334</t>
  </si>
  <si>
    <t>196.9400  </t>
  </si>
  <si>
    <t>TOTA DE ADQUISICIONES MES OCTUBRE 2024</t>
  </si>
  <si>
    <t>TOTAL DE ADQUISICIONES MES NOVIEMBRE 2024</t>
  </si>
  <si>
    <t>TOTAL DE ADQUISICIONES MES DICIEMBRE 2024</t>
  </si>
  <si>
    <t>001-100-000000001</t>
  </si>
  <si>
    <t>FEIJOO SANCHEZ FABRICIO SEBASTIAN</t>
  </si>
  <si>
    <t>Listado de ítems registrados para la factura Nro. 001-100-000000001</t>
  </si>
  <si>
    <t>AMORTIGUADOR</t>
  </si>
  <si>
    <t>AMORTIGUADOR DELANTERO</t>
  </si>
  <si>
    <t>273.9000  </t>
  </si>
  <si>
    <t>547.8000  </t>
  </si>
  <si>
    <t>ORDEN DE COMPRA 032-2024</t>
  </si>
  <si>
    <t>AMORTIGUADOR POSTERIORES</t>
  </si>
  <si>
    <t>209.1800  </t>
  </si>
  <si>
    <t>418.3600  </t>
  </si>
  <si>
    <t>PARABRISAS</t>
  </si>
  <si>
    <t>PARABRISA PARA LUV, MODELO D-MAX DOBLE CABINA</t>
  </si>
  <si>
    <t>156.0000  </t>
  </si>
  <si>
    <t>AMORTIGUADORES POSTERIORES PARA LUV, MODELO D-MAX DOBLE CABINA</t>
  </si>
  <si>
    <t>41.0200  </t>
  </si>
  <si>
    <t>82.0400  </t>
  </si>
  <si>
    <t>GUIAS POSTERIORES PARA CHEVROLET LUV, D-MAX DOBLE CABINA</t>
  </si>
  <si>
    <t>80.8600  </t>
  </si>
  <si>
    <t>161.7200  </t>
  </si>
  <si>
    <t>Amortiguadores Delanteros CHEVROLET LUV, D-MAX DOBLE CABINA</t>
  </si>
  <si>
    <t>138.7800  </t>
  </si>
  <si>
    <t>277.5600  </t>
  </si>
  <si>
    <t>HOJA PRINCIPAL POSTERIOR CON PERNO DE GUIA</t>
  </si>
  <si>
    <t>57.4500  </t>
  </si>
  <si>
    <t>ZAPATA DE FRENO</t>
  </si>
  <si>
    <t>JUEGO DE ZAPATAS POSTERIORES</t>
  </si>
  <si>
    <t>38.8300  </t>
  </si>
  <si>
    <t>ROTULA</t>
  </si>
  <si>
    <t>ROTULAS SUPERIORES</t>
  </si>
  <si>
    <t>20.0200  </t>
  </si>
  <si>
    <t>40.0400  </t>
  </si>
  <si>
    <t>ROTULAS INFERIORES</t>
  </si>
  <si>
    <t>24.1000  </t>
  </si>
  <si>
    <t>48.2000  </t>
  </si>
  <si>
    <t>PASTILLA DE FRENO</t>
  </si>
  <si>
    <t>Pastillas de Freno</t>
  </si>
  <si>
    <t>40.5000  </t>
  </si>
  <si>
    <t>BUJE DE SUSPENSION DELANTERA</t>
  </si>
  <si>
    <t>Bujes de la barra estabilizadora</t>
  </si>
  <si>
    <t>19.2300  </t>
  </si>
  <si>
    <t>38.4600  </t>
  </si>
  <si>
    <t>FILTRO DE AIRE SECADOR</t>
  </si>
  <si>
    <t>412.9000  </t>
  </si>
  <si>
    <t>UÑA DE CUCHARON POSTERIOR</t>
  </si>
  <si>
    <t>217.0200  </t>
  </si>
  <si>
    <t>BRIDA DEL DIFERENCIAL POSTERIOR</t>
  </si>
  <si>
    <t>686.3500  </t>
  </si>
  <si>
    <t>Esquineros EXCAVADORA DOOSAN, MODELO DX225LCA</t>
  </si>
  <si>
    <t>132.0000  </t>
  </si>
  <si>
    <t>264.0000  </t>
  </si>
  <si>
    <t>Cruceta RETROEXCAVADORA, MODELO B95B</t>
  </si>
  <si>
    <t>19.2000  </t>
  </si>
  <si>
    <t>38.4000  </t>
  </si>
  <si>
    <t>TERMINAL DE DIRECCION</t>
  </si>
  <si>
    <t>Terminales de Dirección RETROEXCAVADORA, MODELO B95B</t>
  </si>
  <si>
    <t>232.8000  </t>
  </si>
  <si>
    <t>465.6000  </t>
  </si>
  <si>
    <t>Juego de Uñas EXCAVADORA DOOSAN, MODELO DX225LCA</t>
  </si>
  <si>
    <t>185.0600  </t>
  </si>
  <si>
    <t>LUNAS POSTERIORES PARA FRENOS</t>
  </si>
  <si>
    <t>76.8000  </t>
  </si>
  <si>
    <t>MOTOR DE ARRANQUE</t>
  </si>
  <si>
    <t>372.0000  </t>
  </si>
  <si>
    <t>FARO DELANTEROS PARA HINO GH</t>
  </si>
  <si>
    <t>102.0000  </t>
  </si>
  <si>
    <t>204.0000  </t>
  </si>
  <si>
    <t>Amortiguadores Posteriores FURGONETA, RAMV</t>
  </si>
  <si>
    <t>45.0000  </t>
  </si>
  <si>
    <t>90.0000  </t>
  </si>
  <si>
    <t>Amortiguadores Delanteros FURGONETA, RAMV</t>
  </si>
  <si>
    <t>53.4000  </t>
  </si>
  <si>
    <t>106.8000  </t>
  </si>
  <si>
    <t>0706339900001</t>
  </si>
  <si>
    <t>Número de Factura:</t>
  </si>
  <si>
    <t>001-002-000000019</t>
  </si>
  <si>
    <t>AGUILAR MORA OMAR FRANCISCO</t>
  </si>
  <si>
    <t>Listado de ítems registrados para la factura Nro. 001-002-000000019</t>
  </si>
  <si>
    <t>SERVICIO DE CONSTRUCCION Y MANTENIMIENTO DE EFICACIONES Y PREDIOS</t>
  </si>
  <si>
    <t>BAJANTE DE AGUA LLUVIAS PVC 110MM</t>
  </si>
  <si>
    <t>43.50  </t>
  </si>
  <si>
    <t>10.9898  </t>
  </si>
  <si>
    <t>478.0563  </t>
  </si>
  <si>
    <t>ORDEN DE COMPRA 031-2024</t>
  </si>
  <si>
    <t>CANALON EN ACERO GALVALUMEN. A=170MM, B=250MM, C=125 M, DESARR. 61 CM, ESPESOR=0,9MM</t>
  </si>
  <si>
    <t>62.50  </t>
  </si>
  <si>
    <t>29.7600  </t>
  </si>
  <si>
    <t>1,860.0000  </t>
  </si>
  <si>
    <t>PINTURA ANTICORROSIVA</t>
  </si>
  <si>
    <t>4,223.6700  </t>
  </si>
  <si>
    <t>0701898637001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</si>
</sst>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468C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5" borderId="1" xfId="0" applyNumberFormat="1" applyFont="1" applyFill="1" applyBorder="1" applyAlignment="1">
      <alignment vertical="center" wrapText="1"/>
    </xf>
    <xf numFmtId="2" fontId="1" fillId="5" borderId="1" xfId="0" applyNumberFormat="1" applyFont="1" applyFill="1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2" borderId="0" xfId="0" applyFont="1" applyFill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3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2"/>
  <sheetViews>
    <sheetView tabSelected="1" topLeftCell="A211" workbookViewId="0">
      <selection activeCell="L219" sqref="L219"/>
    </sheetView>
  </sheetViews>
  <sheetFormatPr baseColWidth="10" defaultRowHeight="14.4" x14ac:dyDescent="0.3"/>
  <cols>
    <col min="2" max="2" width="18.6640625" customWidth="1"/>
    <col min="3" max="3" width="11.44140625" hidden="1" customWidth="1"/>
    <col min="4" max="4" width="18.33203125" customWidth="1"/>
    <col min="5" max="5" width="19.33203125" customWidth="1"/>
    <col min="6" max="6" width="11.6640625" customWidth="1"/>
    <col min="9" max="9" width="20.6640625" customWidth="1"/>
    <col min="10" max="10" width="14.88671875" customWidth="1"/>
  </cols>
  <sheetData>
    <row r="1" spans="1:10" ht="18.75" customHeight="1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1"/>
    </row>
    <row r="2" spans="1:10" ht="15.75" customHeight="1" x14ac:dyDescent="0.3">
      <c r="A2" s="38" t="s">
        <v>43</v>
      </c>
      <c r="B2" s="38"/>
      <c r="C2" s="38"/>
      <c r="D2" s="38"/>
      <c r="E2" s="38"/>
      <c r="F2" s="38"/>
      <c r="G2" s="38"/>
      <c r="H2" s="38"/>
      <c r="I2" s="38"/>
      <c r="J2" s="1"/>
    </row>
    <row r="3" spans="1:10" ht="39.6" customHeight="1" x14ac:dyDescent="0.3">
      <c r="A3" s="7" t="s">
        <v>44</v>
      </c>
      <c r="B3" s="4" t="s">
        <v>45</v>
      </c>
      <c r="C3" s="4" t="s">
        <v>46</v>
      </c>
      <c r="D3" s="8">
        <v>45574</v>
      </c>
      <c r="E3" s="7" t="s">
        <v>47</v>
      </c>
      <c r="F3" s="7">
        <v>1893.43</v>
      </c>
      <c r="G3" s="1"/>
      <c r="H3" s="1"/>
      <c r="I3" s="1"/>
      <c r="J3" s="1"/>
    </row>
    <row r="4" spans="1:10" ht="28.8" customHeight="1" x14ac:dyDescent="0.3">
      <c r="A4" s="7" t="s">
        <v>48</v>
      </c>
      <c r="B4" s="9" t="s">
        <v>11</v>
      </c>
      <c r="C4" s="4" t="s">
        <v>49</v>
      </c>
      <c r="D4" s="24" t="s">
        <v>1</v>
      </c>
      <c r="E4" s="24"/>
      <c r="F4" s="24"/>
      <c r="G4" s="1"/>
      <c r="H4" s="1"/>
      <c r="I4" s="1"/>
      <c r="J4" s="1"/>
    </row>
    <row r="5" spans="1:10" ht="15.75" customHeight="1" x14ac:dyDescent="0.3">
      <c r="A5" s="33" t="s">
        <v>50</v>
      </c>
      <c r="B5" s="33"/>
      <c r="C5" s="33"/>
      <c r="D5" s="33"/>
      <c r="E5" s="33"/>
      <c r="F5" s="33"/>
      <c r="G5" s="33"/>
      <c r="H5" s="33"/>
      <c r="I5" s="33"/>
      <c r="J5" s="1"/>
    </row>
    <row r="6" spans="1:10" ht="15.75" customHeight="1" x14ac:dyDescent="0.3">
      <c r="A6" s="35" t="s">
        <v>2</v>
      </c>
      <c r="B6" s="35"/>
      <c r="C6" s="35"/>
      <c r="D6" s="6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6" t="s">
        <v>8</v>
      </c>
      <c r="J6" s="6" t="s">
        <v>9</v>
      </c>
    </row>
    <row r="7" spans="1:10" ht="38.4" customHeight="1" x14ac:dyDescent="0.3">
      <c r="A7" s="23">
        <v>333100012</v>
      </c>
      <c r="B7" s="23"/>
      <c r="C7" s="23"/>
      <c r="D7" s="4" t="s">
        <v>16</v>
      </c>
      <c r="E7" s="3" t="s">
        <v>51</v>
      </c>
      <c r="F7" s="5" t="s">
        <v>52</v>
      </c>
      <c r="G7" s="5" t="s">
        <v>53</v>
      </c>
      <c r="H7" s="5" t="s">
        <v>54</v>
      </c>
      <c r="I7" s="3" t="s">
        <v>55</v>
      </c>
      <c r="J7" s="4" t="s">
        <v>10</v>
      </c>
    </row>
    <row r="8" spans="1:10" ht="49.8" customHeight="1" x14ac:dyDescent="0.3">
      <c r="A8" s="23">
        <v>622910013</v>
      </c>
      <c r="B8" s="23"/>
      <c r="C8" s="23"/>
      <c r="D8" s="4" t="s">
        <v>15</v>
      </c>
      <c r="E8" s="3" t="s">
        <v>26</v>
      </c>
      <c r="F8" s="5" t="s">
        <v>56</v>
      </c>
      <c r="G8" s="5" t="s">
        <v>57</v>
      </c>
      <c r="H8" s="5" t="s">
        <v>58</v>
      </c>
      <c r="I8" s="3" t="s">
        <v>55</v>
      </c>
      <c r="J8" s="4" t="s">
        <v>10</v>
      </c>
    </row>
    <row r="9" spans="1:10" ht="15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1"/>
    </row>
    <row r="10" spans="1:10" ht="15.7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1"/>
    </row>
    <row r="11" spans="1:10" ht="31.2" customHeight="1" x14ac:dyDescent="0.3">
      <c r="A11" s="7" t="s">
        <v>44</v>
      </c>
      <c r="B11" s="4">
        <v>905</v>
      </c>
      <c r="C11" s="4" t="s">
        <v>46</v>
      </c>
      <c r="D11" s="8">
        <v>45582</v>
      </c>
      <c r="E11" s="7" t="s">
        <v>47</v>
      </c>
      <c r="F11" s="12">
        <v>400</v>
      </c>
      <c r="G11" s="1"/>
      <c r="H11" s="1"/>
      <c r="I11" s="1"/>
      <c r="J11" s="1"/>
    </row>
    <row r="12" spans="1:10" ht="15.75" customHeight="1" x14ac:dyDescent="0.3">
      <c r="A12" s="7" t="s">
        <v>48</v>
      </c>
      <c r="B12" s="9" t="s">
        <v>24</v>
      </c>
      <c r="C12" s="4" t="s">
        <v>49</v>
      </c>
      <c r="D12" s="24" t="s">
        <v>22</v>
      </c>
      <c r="E12" s="24"/>
      <c r="F12" s="24"/>
      <c r="G12" s="1"/>
      <c r="H12" s="1"/>
      <c r="I12" s="1"/>
      <c r="J12" s="1"/>
    </row>
    <row r="13" spans="1:10" ht="15.75" customHeight="1" x14ac:dyDescent="0.3">
      <c r="A13" s="33" t="s">
        <v>59</v>
      </c>
      <c r="B13" s="33"/>
      <c r="C13" s="33"/>
      <c r="D13" s="33"/>
      <c r="E13" s="33"/>
      <c r="F13" s="33"/>
      <c r="G13" s="33"/>
      <c r="H13" s="33"/>
      <c r="I13" s="33"/>
      <c r="J13" s="1"/>
    </row>
    <row r="14" spans="1:10" ht="15.75" customHeight="1" x14ac:dyDescent="0.3">
      <c r="A14" s="39" t="s">
        <v>2</v>
      </c>
      <c r="B14" s="39"/>
      <c r="C14" s="39"/>
      <c r="D14" s="10" t="s">
        <v>3</v>
      </c>
      <c r="E14" s="10" t="s">
        <v>4</v>
      </c>
      <c r="F14" s="10" t="s">
        <v>5</v>
      </c>
      <c r="G14" s="10" t="s">
        <v>6</v>
      </c>
      <c r="H14" s="10" t="s">
        <v>7</v>
      </c>
      <c r="I14" s="10" t="s">
        <v>8</v>
      </c>
      <c r="J14" s="10" t="s">
        <v>9</v>
      </c>
    </row>
    <row r="15" spans="1:10" ht="141" customHeight="1" x14ac:dyDescent="0.3">
      <c r="A15" s="23">
        <v>871410312</v>
      </c>
      <c r="B15" s="23"/>
      <c r="C15" s="23"/>
      <c r="D15" s="4" t="s">
        <v>23</v>
      </c>
      <c r="E15" s="3" t="s">
        <v>60</v>
      </c>
      <c r="F15" s="5" t="s">
        <v>17</v>
      </c>
      <c r="G15" s="5" t="s">
        <v>61</v>
      </c>
      <c r="H15" s="5" t="s">
        <v>61</v>
      </c>
      <c r="I15" s="3" t="s">
        <v>62</v>
      </c>
      <c r="J15" s="4" t="s">
        <v>21</v>
      </c>
    </row>
    <row r="16" spans="1:10" ht="15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1"/>
    </row>
    <row r="17" spans="1:10" ht="15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1"/>
    </row>
    <row r="18" spans="1:10" ht="43.2" customHeight="1" x14ac:dyDescent="0.3">
      <c r="A18" s="7" t="s">
        <v>44</v>
      </c>
      <c r="B18" s="4" t="s">
        <v>63</v>
      </c>
      <c r="C18" s="4" t="s">
        <v>46</v>
      </c>
      <c r="D18" s="8">
        <v>45586</v>
      </c>
      <c r="E18" s="7" t="s">
        <v>47</v>
      </c>
      <c r="F18" s="12">
        <v>2010</v>
      </c>
      <c r="G18" s="1"/>
      <c r="H18" s="1"/>
      <c r="I18" s="1"/>
      <c r="J18" s="1"/>
    </row>
    <row r="19" spans="1:10" ht="15.75" customHeight="1" x14ac:dyDescent="0.3">
      <c r="A19" s="7" t="s">
        <v>48</v>
      </c>
      <c r="B19" s="9" t="s">
        <v>83</v>
      </c>
      <c r="C19" s="4" t="s">
        <v>49</v>
      </c>
      <c r="D19" s="24" t="s">
        <v>64</v>
      </c>
      <c r="E19" s="24"/>
      <c r="F19" s="24"/>
      <c r="G19" s="1"/>
      <c r="H19" s="1"/>
      <c r="I19" s="1"/>
      <c r="J19" s="1"/>
    </row>
    <row r="20" spans="1:10" ht="15.75" customHeight="1" x14ac:dyDescent="0.3">
      <c r="A20" s="33" t="s">
        <v>65</v>
      </c>
      <c r="B20" s="33"/>
      <c r="C20" s="33"/>
      <c r="D20" s="33"/>
      <c r="E20" s="33"/>
      <c r="F20" s="33"/>
      <c r="G20" s="33"/>
      <c r="H20" s="33"/>
      <c r="I20" s="33"/>
      <c r="J20" s="1"/>
    </row>
    <row r="21" spans="1:10" ht="15.75" customHeight="1" x14ac:dyDescent="0.3">
      <c r="A21" s="35" t="s">
        <v>2</v>
      </c>
      <c r="B21" s="35"/>
      <c r="C21" s="35"/>
      <c r="D21" s="6" t="s">
        <v>3</v>
      </c>
      <c r="E21" s="6" t="s">
        <v>4</v>
      </c>
      <c r="F21" s="6" t="s">
        <v>5</v>
      </c>
      <c r="G21" s="6" t="s">
        <v>6</v>
      </c>
      <c r="H21" s="6" t="s">
        <v>7</v>
      </c>
      <c r="I21" s="6" t="s">
        <v>8</v>
      </c>
      <c r="J21" s="6" t="s">
        <v>9</v>
      </c>
    </row>
    <row r="22" spans="1:10" ht="130.80000000000001" customHeight="1" x14ac:dyDescent="0.3">
      <c r="A22" s="23">
        <v>836320016</v>
      </c>
      <c r="B22" s="23"/>
      <c r="C22" s="23"/>
      <c r="D22" s="4" t="s">
        <v>66</v>
      </c>
      <c r="E22" s="3" t="s">
        <v>67</v>
      </c>
      <c r="F22" s="5" t="s">
        <v>29</v>
      </c>
      <c r="G22" s="5" t="s">
        <v>68</v>
      </c>
      <c r="H22" s="5" t="s">
        <v>69</v>
      </c>
      <c r="I22" s="3" t="s">
        <v>70</v>
      </c>
      <c r="J22" s="4" t="s">
        <v>21</v>
      </c>
    </row>
    <row r="23" spans="1:10" ht="118.2" customHeight="1" x14ac:dyDescent="0.3">
      <c r="A23" s="23">
        <v>836320016</v>
      </c>
      <c r="B23" s="23"/>
      <c r="C23" s="23"/>
      <c r="D23" s="4" t="s">
        <v>66</v>
      </c>
      <c r="E23" s="3" t="s">
        <v>71</v>
      </c>
      <c r="F23" s="5" t="s">
        <v>25</v>
      </c>
      <c r="G23" s="5" t="s">
        <v>34</v>
      </c>
      <c r="H23" s="5" t="s">
        <v>72</v>
      </c>
      <c r="I23" s="3" t="s">
        <v>70</v>
      </c>
      <c r="J23" s="4" t="s">
        <v>21</v>
      </c>
    </row>
    <row r="24" spans="1:10" ht="130.19999999999999" customHeight="1" x14ac:dyDescent="0.3">
      <c r="A24" s="23">
        <v>836320016</v>
      </c>
      <c r="B24" s="23"/>
      <c r="C24" s="23"/>
      <c r="D24" s="4" t="s">
        <v>66</v>
      </c>
      <c r="E24" s="3" t="s">
        <v>73</v>
      </c>
      <c r="F24" s="5" t="s">
        <v>74</v>
      </c>
      <c r="G24" s="5" t="s">
        <v>68</v>
      </c>
      <c r="H24" s="5" t="s">
        <v>75</v>
      </c>
      <c r="I24" s="3" t="s">
        <v>70</v>
      </c>
      <c r="J24" s="4" t="s">
        <v>21</v>
      </c>
    </row>
    <row r="25" spans="1:10" ht="126" customHeight="1" x14ac:dyDescent="0.3">
      <c r="A25" s="23">
        <v>836320016</v>
      </c>
      <c r="B25" s="23"/>
      <c r="C25" s="23"/>
      <c r="D25" s="4" t="s">
        <v>66</v>
      </c>
      <c r="E25" s="3" t="s">
        <v>76</v>
      </c>
      <c r="F25" s="5" t="s">
        <v>42</v>
      </c>
      <c r="G25" s="5" t="s">
        <v>68</v>
      </c>
      <c r="H25" s="5" t="s">
        <v>77</v>
      </c>
      <c r="I25" s="3" t="s">
        <v>70</v>
      </c>
      <c r="J25" s="4" t="s">
        <v>21</v>
      </c>
    </row>
    <row r="26" spans="1:10" ht="117.6" customHeight="1" x14ac:dyDescent="0.3">
      <c r="A26" s="23">
        <v>836320016</v>
      </c>
      <c r="B26" s="23"/>
      <c r="C26" s="23"/>
      <c r="D26" s="4" t="s">
        <v>66</v>
      </c>
      <c r="E26" s="3" t="s">
        <v>78</v>
      </c>
      <c r="F26" s="5" t="s">
        <v>74</v>
      </c>
      <c r="G26" s="5" t="s">
        <v>68</v>
      </c>
      <c r="H26" s="5" t="s">
        <v>75</v>
      </c>
      <c r="I26" s="3" t="s">
        <v>70</v>
      </c>
      <c r="J26" s="4" t="s">
        <v>21</v>
      </c>
    </row>
    <row r="27" spans="1:10" ht="118.2" customHeight="1" x14ac:dyDescent="0.3">
      <c r="A27" s="23">
        <v>836320016</v>
      </c>
      <c r="B27" s="23"/>
      <c r="C27" s="23"/>
      <c r="D27" s="4" t="s">
        <v>66</v>
      </c>
      <c r="E27" s="3" t="s">
        <v>79</v>
      </c>
      <c r="F27" s="5" t="s">
        <v>80</v>
      </c>
      <c r="G27" s="5" t="s">
        <v>68</v>
      </c>
      <c r="H27" s="5" t="s">
        <v>81</v>
      </c>
      <c r="I27" s="3" t="s">
        <v>70</v>
      </c>
      <c r="J27" s="4" t="s">
        <v>21</v>
      </c>
    </row>
    <row r="28" spans="1:10" ht="112.8" customHeight="1" x14ac:dyDescent="0.3">
      <c r="A28" s="23">
        <v>836320016</v>
      </c>
      <c r="B28" s="23"/>
      <c r="C28" s="23"/>
      <c r="D28" s="4" t="s">
        <v>66</v>
      </c>
      <c r="E28" s="3" t="s">
        <v>82</v>
      </c>
      <c r="F28" s="5" t="s">
        <v>74</v>
      </c>
      <c r="G28" s="5" t="s">
        <v>68</v>
      </c>
      <c r="H28" s="5" t="s">
        <v>75</v>
      </c>
      <c r="I28" s="3" t="s">
        <v>70</v>
      </c>
      <c r="J28" s="4" t="s">
        <v>21</v>
      </c>
    </row>
    <row r="29" spans="1:10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1"/>
    </row>
    <row r="30" spans="1:10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1"/>
    </row>
    <row r="31" spans="1:10" ht="39.6" customHeight="1" x14ac:dyDescent="0.3">
      <c r="A31" s="7" t="s">
        <v>44</v>
      </c>
      <c r="B31" s="4" t="s">
        <v>84</v>
      </c>
      <c r="C31" s="4" t="s">
        <v>46</v>
      </c>
      <c r="D31" s="8">
        <v>45589</v>
      </c>
      <c r="E31" s="7" t="s">
        <v>47</v>
      </c>
      <c r="F31" s="7">
        <v>3003.76</v>
      </c>
      <c r="G31" s="1"/>
      <c r="H31" s="1"/>
      <c r="I31" s="1"/>
      <c r="J31" s="1"/>
    </row>
    <row r="32" spans="1:10" ht="28.8" customHeight="1" x14ac:dyDescent="0.3">
      <c r="A32" s="7" t="s">
        <v>48</v>
      </c>
      <c r="B32" s="9" t="s">
        <v>11</v>
      </c>
      <c r="C32" s="4" t="s">
        <v>49</v>
      </c>
      <c r="D32" s="24" t="s">
        <v>1</v>
      </c>
      <c r="E32" s="24"/>
      <c r="F32" s="24"/>
      <c r="G32" s="1"/>
      <c r="H32" s="1"/>
      <c r="I32" s="1"/>
      <c r="J32" s="1"/>
    </row>
    <row r="33" spans="1:10" ht="15.75" customHeight="1" x14ac:dyDescent="0.3">
      <c r="A33" s="33" t="s">
        <v>85</v>
      </c>
      <c r="B33" s="33"/>
      <c r="C33" s="33"/>
      <c r="D33" s="33"/>
      <c r="E33" s="33"/>
      <c r="F33" s="33"/>
      <c r="G33" s="33"/>
      <c r="H33" s="33"/>
      <c r="I33" s="33"/>
      <c r="J33" s="1"/>
    </row>
    <row r="34" spans="1:10" ht="15.75" customHeight="1" x14ac:dyDescent="0.3">
      <c r="A34" s="35" t="s">
        <v>2</v>
      </c>
      <c r="B34" s="35"/>
      <c r="C34" s="35"/>
      <c r="D34" s="6" t="s">
        <v>3</v>
      </c>
      <c r="E34" s="6" t="s">
        <v>4</v>
      </c>
      <c r="F34" s="6" t="s">
        <v>5</v>
      </c>
      <c r="G34" s="6" t="s">
        <v>6</v>
      </c>
      <c r="H34" s="6" t="s">
        <v>7</v>
      </c>
      <c r="I34" s="6" t="s">
        <v>8</v>
      </c>
      <c r="J34" s="6" t="s">
        <v>9</v>
      </c>
    </row>
    <row r="35" spans="1:10" ht="55.8" customHeight="1" x14ac:dyDescent="0.3">
      <c r="A35" s="23">
        <v>622910013</v>
      </c>
      <c r="B35" s="23"/>
      <c r="C35" s="23"/>
      <c r="D35" s="4" t="s">
        <v>15</v>
      </c>
      <c r="E35" s="3" t="s">
        <v>26</v>
      </c>
      <c r="F35" s="5" t="s">
        <v>86</v>
      </c>
      <c r="G35" s="5" t="s">
        <v>57</v>
      </c>
      <c r="H35" s="5" t="s">
        <v>87</v>
      </c>
      <c r="I35" s="3" t="s">
        <v>88</v>
      </c>
      <c r="J35" s="4" t="s">
        <v>10</v>
      </c>
    </row>
    <row r="36" spans="1:10" ht="36.6" customHeight="1" x14ac:dyDescent="0.3">
      <c r="A36" s="23">
        <v>333100012</v>
      </c>
      <c r="B36" s="23"/>
      <c r="C36" s="23"/>
      <c r="D36" s="4" t="s">
        <v>16</v>
      </c>
      <c r="E36" s="3" t="s">
        <v>51</v>
      </c>
      <c r="F36" s="5" t="s">
        <v>89</v>
      </c>
      <c r="G36" s="5" t="s">
        <v>90</v>
      </c>
      <c r="H36" s="5" t="s">
        <v>91</v>
      </c>
      <c r="I36" s="3" t="s">
        <v>88</v>
      </c>
      <c r="J36" s="4" t="s">
        <v>10</v>
      </c>
    </row>
    <row r="37" spans="1:10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1"/>
    </row>
    <row r="38" spans="1:10" ht="15.75" customHeight="1" x14ac:dyDescent="0.3">
      <c r="A38" s="36" t="s">
        <v>308</v>
      </c>
      <c r="B38" s="36"/>
      <c r="C38" s="36"/>
      <c r="D38" s="36"/>
      <c r="E38" s="36"/>
      <c r="F38" s="36"/>
      <c r="G38" s="36"/>
      <c r="H38" s="13">
        <f>F3+F11+F18+F31</f>
        <v>7307.1900000000005</v>
      </c>
      <c r="I38" s="2"/>
      <c r="J38" s="1"/>
    </row>
    <row r="40" spans="1:10" x14ac:dyDescent="0.3">
      <c r="A40" s="38" t="s">
        <v>92</v>
      </c>
      <c r="B40" s="38"/>
      <c r="C40" s="38"/>
      <c r="D40" s="38"/>
      <c r="E40" s="38"/>
      <c r="F40" s="38"/>
      <c r="G40" s="38"/>
      <c r="H40" s="38"/>
      <c r="I40" s="38"/>
    </row>
    <row r="41" spans="1:10" ht="36" x14ac:dyDescent="0.3">
      <c r="A41" s="7" t="s">
        <v>44</v>
      </c>
      <c r="B41" s="4" t="s">
        <v>93</v>
      </c>
      <c r="C41" s="4" t="s">
        <v>46</v>
      </c>
      <c r="D41" s="8">
        <v>45608</v>
      </c>
      <c r="E41" s="7" t="s">
        <v>47</v>
      </c>
      <c r="F41" s="12">
        <v>2900.6</v>
      </c>
      <c r="G41" s="1"/>
      <c r="H41" s="1"/>
      <c r="I41" s="1"/>
      <c r="J41" s="1"/>
    </row>
    <row r="42" spans="1:10" ht="28.8" customHeight="1" x14ac:dyDescent="0.3">
      <c r="A42" s="7" t="s">
        <v>48</v>
      </c>
      <c r="B42" s="9" t="s">
        <v>11</v>
      </c>
      <c r="C42" s="4" t="s">
        <v>49</v>
      </c>
      <c r="D42" s="24" t="s">
        <v>1</v>
      </c>
      <c r="E42" s="24"/>
      <c r="F42" s="24"/>
      <c r="G42" s="1"/>
      <c r="H42" s="1"/>
      <c r="I42" s="1"/>
      <c r="J42" s="1"/>
    </row>
    <row r="43" spans="1:10" ht="14.4" customHeight="1" x14ac:dyDescent="0.3">
      <c r="A43" s="33" t="s">
        <v>94</v>
      </c>
      <c r="B43" s="33"/>
      <c r="C43" s="33"/>
      <c r="D43" s="33"/>
      <c r="E43" s="33"/>
      <c r="F43" s="33"/>
      <c r="G43" s="33"/>
      <c r="H43" s="33"/>
      <c r="I43" s="33"/>
      <c r="J43" s="1"/>
    </row>
    <row r="44" spans="1:10" ht="14.4" customHeight="1" x14ac:dyDescent="0.3">
      <c r="A44" s="35" t="s">
        <v>2</v>
      </c>
      <c r="B44" s="35"/>
      <c r="C44" s="35"/>
      <c r="D44" s="6" t="s">
        <v>3</v>
      </c>
      <c r="E44" s="6" t="s">
        <v>4</v>
      </c>
      <c r="F44" s="6" t="s">
        <v>5</v>
      </c>
      <c r="G44" s="6" t="s">
        <v>6</v>
      </c>
      <c r="H44" s="6" t="s">
        <v>7</v>
      </c>
      <c r="I44" s="6" t="s">
        <v>8</v>
      </c>
      <c r="J44" s="6" t="s">
        <v>9</v>
      </c>
    </row>
    <row r="45" spans="1:10" ht="24" x14ac:dyDescent="0.3">
      <c r="A45" s="23">
        <v>333100012</v>
      </c>
      <c r="B45" s="23"/>
      <c r="C45" s="23"/>
      <c r="D45" s="4" t="s">
        <v>16</v>
      </c>
      <c r="E45" s="3" t="s">
        <v>51</v>
      </c>
      <c r="F45" s="5" t="s">
        <v>95</v>
      </c>
      <c r="G45" s="5" t="s">
        <v>96</v>
      </c>
      <c r="H45" s="5" t="s">
        <v>97</v>
      </c>
      <c r="I45" s="3" t="s">
        <v>98</v>
      </c>
      <c r="J45" s="4" t="s">
        <v>10</v>
      </c>
    </row>
    <row r="46" spans="1:10" ht="36" x14ac:dyDescent="0.3">
      <c r="A46" s="23">
        <v>622910013</v>
      </c>
      <c r="B46" s="23"/>
      <c r="C46" s="23"/>
      <c r="D46" s="4" t="s">
        <v>15</v>
      </c>
      <c r="E46" s="3" t="s">
        <v>26</v>
      </c>
      <c r="F46" s="5" t="s">
        <v>99</v>
      </c>
      <c r="G46" s="5" t="s">
        <v>57</v>
      </c>
      <c r="H46" s="5" t="s">
        <v>100</v>
      </c>
      <c r="I46" s="3" t="s">
        <v>98</v>
      </c>
      <c r="J46" s="4" t="s">
        <v>10</v>
      </c>
    </row>
    <row r="49" spans="1:10" ht="36" x14ac:dyDescent="0.3">
      <c r="A49" s="7" t="s">
        <v>44</v>
      </c>
      <c r="B49" s="4">
        <v>906</v>
      </c>
      <c r="C49" s="4" t="s">
        <v>46</v>
      </c>
      <c r="D49" s="8">
        <v>45609</v>
      </c>
      <c r="E49" s="7" t="s">
        <v>47</v>
      </c>
      <c r="F49" s="12">
        <v>322</v>
      </c>
      <c r="G49" s="1"/>
      <c r="H49" s="1"/>
      <c r="I49" s="1"/>
      <c r="J49" s="1"/>
    </row>
    <row r="50" spans="1:10" x14ac:dyDescent="0.3">
      <c r="A50" s="7" t="s">
        <v>48</v>
      </c>
      <c r="B50" s="9" t="s">
        <v>24</v>
      </c>
      <c r="C50" s="4" t="s">
        <v>49</v>
      </c>
      <c r="D50" s="24" t="s">
        <v>22</v>
      </c>
      <c r="E50" s="24"/>
      <c r="F50" s="24"/>
      <c r="G50" s="1"/>
      <c r="H50" s="1"/>
      <c r="I50" s="1"/>
      <c r="J50" s="1"/>
    </row>
    <row r="51" spans="1:10" ht="14.4" customHeight="1" x14ac:dyDescent="0.3">
      <c r="A51" s="33" t="s">
        <v>101</v>
      </c>
      <c r="B51" s="33"/>
      <c r="C51" s="33"/>
      <c r="D51" s="33"/>
      <c r="E51" s="33"/>
      <c r="F51" s="33"/>
      <c r="G51" s="33"/>
      <c r="H51" s="33"/>
      <c r="I51" s="33"/>
      <c r="J51" s="1"/>
    </row>
    <row r="52" spans="1:10" ht="14.4" customHeight="1" x14ac:dyDescent="0.3">
      <c r="A52" s="35" t="s">
        <v>2</v>
      </c>
      <c r="B52" s="35"/>
      <c r="C52" s="35"/>
      <c r="D52" s="6" t="s">
        <v>3</v>
      </c>
      <c r="E52" s="6" t="s">
        <v>4</v>
      </c>
      <c r="F52" s="6" t="s">
        <v>5</v>
      </c>
      <c r="G52" s="6" t="s">
        <v>6</v>
      </c>
      <c r="H52" s="6" t="s">
        <v>7</v>
      </c>
      <c r="I52" s="6" t="s">
        <v>8</v>
      </c>
      <c r="J52" s="6" t="s">
        <v>9</v>
      </c>
    </row>
    <row r="53" spans="1:10" ht="120" x14ac:dyDescent="0.3">
      <c r="A53" s="23">
        <v>871410312</v>
      </c>
      <c r="B53" s="23"/>
      <c r="C53" s="23"/>
      <c r="D53" s="4" t="s">
        <v>23</v>
      </c>
      <c r="E53" s="3" t="s">
        <v>60</v>
      </c>
      <c r="F53" s="5" t="s">
        <v>17</v>
      </c>
      <c r="G53" s="5" t="s">
        <v>102</v>
      </c>
      <c r="H53" s="5" t="s">
        <v>102</v>
      </c>
      <c r="I53" s="3" t="s">
        <v>62</v>
      </c>
      <c r="J53" s="4" t="s">
        <v>21</v>
      </c>
    </row>
    <row r="56" spans="1:10" ht="36" x14ac:dyDescent="0.3">
      <c r="A56" s="7" t="s">
        <v>44</v>
      </c>
      <c r="B56" s="4" t="s">
        <v>103</v>
      </c>
      <c r="C56" s="4" t="s">
        <v>46</v>
      </c>
      <c r="D56" s="8">
        <v>45610</v>
      </c>
      <c r="E56" s="7" t="s">
        <v>47</v>
      </c>
      <c r="F56" s="12">
        <v>2010</v>
      </c>
      <c r="G56" s="1"/>
      <c r="H56" s="1"/>
      <c r="I56" s="1"/>
      <c r="J56" s="1"/>
    </row>
    <row r="57" spans="1:10" x14ac:dyDescent="0.3">
      <c r="A57" s="7" t="s">
        <v>48</v>
      </c>
      <c r="B57" s="9" t="s">
        <v>83</v>
      </c>
      <c r="C57" s="4" t="s">
        <v>49</v>
      </c>
      <c r="D57" s="24" t="s">
        <v>64</v>
      </c>
      <c r="E57" s="24"/>
      <c r="F57" s="24"/>
      <c r="G57" s="1"/>
      <c r="H57" s="1"/>
      <c r="I57" s="1"/>
      <c r="J57" s="1"/>
    </row>
    <row r="58" spans="1:10" ht="14.4" customHeight="1" x14ac:dyDescent="0.3">
      <c r="A58" s="33" t="s">
        <v>104</v>
      </c>
      <c r="B58" s="33"/>
      <c r="C58" s="33"/>
      <c r="D58" s="33"/>
      <c r="E58" s="33"/>
      <c r="F58" s="33"/>
      <c r="G58" s="33"/>
      <c r="H58" s="33"/>
      <c r="I58" s="33"/>
      <c r="J58" s="1"/>
    </row>
    <row r="59" spans="1:10" ht="14.4" customHeight="1" x14ac:dyDescent="0.3">
      <c r="A59" s="35" t="s">
        <v>2</v>
      </c>
      <c r="B59" s="35"/>
      <c r="C59" s="35"/>
      <c r="D59" s="6" t="s">
        <v>3</v>
      </c>
      <c r="E59" s="6" t="s">
        <v>4</v>
      </c>
      <c r="F59" s="6" t="s">
        <v>5</v>
      </c>
      <c r="G59" s="6" t="s">
        <v>6</v>
      </c>
      <c r="H59" s="6" t="s">
        <v>7</v>
      </c>
      <c r="I59" s="6" t="s">
        <v>8</v>
      </c>
      <c r="J59" s="6" t="s">
        <v>9</v>
      </c>
    </row>
    <row r="60" spans="1:10" ht="116.4" customHeight="1" x14ac:dyDescent="0.3">
      <c r="A60" s="23">
        <v>836320016</v>
      </c>
      <c r="B60" s="23"/>
      <c r="C60" s="23"/>
      <c r="D60" s="4" t="s">
        <v>66</v>
      </c>
      <c r="E60" s="3" t="s">
        <v>76</v>
      </c>
      <c r="F60" s="5" t="s">
        <v>42</v>
      </c>
      <c r="G60" s="5" t="s">
        <v>68</v>
      </c>
      <c r="H60" s="5" t="s">
        <v>77</v>
      </c>
      <c r="I60" s="3" t="s">
        <v>105</v>
      </c>
      <c r="J60" s="4" t="s">
        <v>21</v>
      </c>
    </row>
    <row r="61" spans="1:10" ht="117.6" customHeight="1" x14ac:dyDescent="0.3">
      <c r="A61" s="23">
        <v>836320016</v>
      </c>
      <c r="B61" s="23"/>
      <c r="C61" s="23"/>
      <c r="D61" s="4" t="s">
        <v>66</v>
      </c>
      <c r="E61" s="3" t="s">
        <v>106</v>
      </c>
      <c r="F61" s="5" t="s">
        <v>29</v>
      </c>
      <c r="G61" s="5" t="s">
        <v>68</v>
      </c>
      <c r="H61" s="5" t="s">
        <v>69</v>
      </c>
      <c r="I61" s="3" t="s">
        <v>105</v>
      </c>
      <c r="J61" s="4" t="s">
        <v>21</v>
      </c>
    </row>
    <row r="62" spans="1:10" ht="120.6" customHeight="1" x14ac:dyDescent="0.3">
      <c r="A62" s="23">
        <v>836320016</v>
      </c>
      <c r="B62" s="23"/>
      <c r="C62" s="23"/>
      <c r="D62" s="4" t="s">
        <v>66</v>
      </c>
      <c r="E62" s="3" t="s">
        <v>71</v>
      </c>
      <c r="F62" s="5" t="s">
        <v>25</v>
      </c>
      <c r="G62" s="5" t="s">
        <v>34</v>
      </c>
      <c r="H62" s="5" t="s">
        <v>72</v>
      </c>
      <c r="I62" s="3" t="s">
        <v>105</v>
      </c>
      <c r="J62" s="4" t="s">
        <v>21</v>
      </c>
    </row>
    <row r="63" spans="1:10" ht="108" x14ac:dyDescent="0.3">
      <c r="A63" s="23">
        <v>836320016</v>
      </c>
      <c r="B63" s="23"/>
      <c r="C63" s="23"/>
      <c r="D63" s="4" t="s">
        <v>66</v>
      </c>
      <c r="E63" s="3" t="s">
        <v>73</v>
      </c>
      <c r="F63" s="5" t="s">
        <v>74</v>
      </c>
      <c r="G63" s="5" t="s">
        <v>68</v>
      </c>
      <c r="H63" s="5" t="s">
        <v>75</v>
      </c>
      <c r="I63" s="3" t="s">
        <v>105</v>
      </c>
      <c r="J63" s="4" t="s">
        <v>21</v>
      </c>
    </row>
    <row r="64" spans="1:10" ht="117" customHeight="1" x14ac:dyDescent="0.3">
      <c r="A64" s="23">
        <v>836320016</v>
      </c>
      <c r="B64" s="23"/>
      <c r="C64" s="23"/>
      <c r="D64" s="4" t="s">
        <v>66</v>
      </c>
      <c r="E64" s="3" t="s">
        <v>107</v>
      </c>
      <c r="F64" s="5" t="s">
        <v>74</v>
      </c>
      <c r="G64" s="5" t="s">
        <v>68</v>
      </c>
      <c r="H64" s="5" t="s">
        <v>75</v>
      </c>
      <c r="I64" s="3" t="s">
        <v>105</v>
      </c>
      <c r="J64" s="4" t="s">
        <v>21</v>
      </c>
    </row>
    <row r="65" spans="1:10" ht="114.6" customHeight="1" x14ac:dyDescent="0.3">
      <c r="A65" s="23">
        <v>836320016</v>
      </c>
      <c r="B65" s="23"/>
      <c r="C65" s="23"/>
      <c r="D65" s="4" t="s">
        <v>66</v>
      </c>
      <c r="E65" s="3" t="s">
        <v>108</v>
      </c>
      <c r="F65" s="5" t="s">
        <v>74</v>
      </c>
      <c r="G65" s="5" t="s">
        <v>68</v>
      </c>
      <c r="H65" s="5" t="s">
        <v>75</v>
      </c>
      <c r="I65" s="3" t="s">
        <v>105</v>
      </c>
      <c r="J65" s="4" t="s">
        <v>21</v>
      </c>
    </row>
    <row r="66" spans="1:10" ht="118.2" customHeight="1" x14ac:dyDescent="0.3">
      <c r="A66" s="23">
        <v>836320016</v>
      </c>
      <c r="B66" s="23"/>
      <c r="C66" s="23"/>
      <c r="D66" s="4" t="s">
        <v>66</v>
      </c>
      <c r="E66" s="3" t="s">
        <v>109</v>
      </c>
      <c r="F66" s="5" t="s">
        <v>80</v>
      </c>
      <c r="G66" s="5" t="s">
        <v>68</v>
      </c>
      <c r="H66" s="5" t="s">
        <v>81</v>
      </c>
      <c r="I66" s="3" t="s">
        <v>105</v>
      </c>
      <c r="J66" s="4" t="s">
        <v>21</v>
      </c>
    </row>
    <row r="69" spans="1:10" ht="36" x14ac:dyDescent="0.3">
      <c r="A69" s="7" t="s">
        <v>44</v>
      </c>
      <c r="B69" s="4" t="s">
        <v>110</v>
      </c>
      <c r="C69" s="4" t="s">
        <v>46</v>
      </c>
      <c r="D69" s="8">
        <v>45614</v>
      </c>
      <c r="E69" s="7" t="s">
        <v>47</v>
      </c>
      <c r="F69" s="7">
        <v>1761.81</v>
      </c>
      <c r="G69" s="1"/>
      <c r="H69" s="1"/>
      <c r="I69" s="1"/>
      <c r="J69" s="1"/>
    </row>
    <row r="70" spans="1:10" x14ac:dyDescent="0.3">
      <c r="A70" s="7" t="s">
        <v>48</v>
      </c>
      <c r="B70" s="9" t="s">
        <v>123</v>
      </c>
      <c r="C70" s="4" t="s">
        <v>49</v>
      </c>
      <c r="D70" s="24" t="s">
        <v>111</v>
      </c>
      <c r="E70" s="24"/>
      <c r="F70" s="24"/>
      <c r="G70" s="1"/>
      <c r="H70" s="1"/>
      <c r="I70" s="1"/>
      <c r="J70" s="1"/>
    </row>
    <row r="71" spans="1:10" ht="14.4" customHeight="1" x14ac:dyDescent="0.3">
      <c r="A71" s="33" t="s">
        <v>112</v>
      </c>
      <c r="B71" s="33"/>
      <c r="C71" s="33"/>
      <c r="D71" s="33"/>
      <c r="E71" s="33"/>
      <c r="F71" s="33"/>
      <c r="G71" s="33"/>
      <c r="H71" s="33"/>
      <c r="I71" s="33"/>
      <c r="J71" s="1"/>
    </row>
    <row r="72" spans="1:10" ht="14.4" customHeight="1" x14ac:dyDescent="0.3">
      <c r="A72" s="35" t="s">
        <v>2</v>
      </c>
      <c r="B72" s="35"/>
      <c r="C72" s="35"/>
      <c r="D72" s="6" t="s">
        <v>3</v>
      </c>
      <c r="E72" s="6" t="s">
        <v>4</v>
      </c>
      <c r="F72" s="6" t="s">
        <v>5</v>
      </c>
      <c r="G72" s="6" t="s">
        <v>6</v>
      </c>
      <c r="H72" s="6" t="s">
        <v>7</v>
      </c>
      <c r="I72" s="6" t="s">
        <v>8</v>
      </c>
      <c r="J72" s="6" t="s">
        <v>9</v>
      </c>
    </row>
    <row r="73" spans="1:10" ht="48" x14ac:dyDescent="0.3">
      <c r="A73" s="23">
        <v>835610013</v>
      </c>
      <c r="B73" s="23"/>
      <c r="C73" s="23"/>
      <c r="D73" s="4" t="s">
        <v>113</v>
      </c>
      <c r="E73" s="3" t="s">
        <v>114</v>
      </c>
      <c r="F73" s="5" t="s">
        <v>41</v>
      </c>
      <c r="G73" s="5" t="s">
        <v>115</v>
      </c>
      <c r="H73" s="5" t="s">
        <v>116</v>
      </c>
      <c r="I73" s="3" t="s">
        <v>117</v>
      </c>
      <c r="J73" s="4" t="s">
        <v>21</v>
      </c>
    </row>
    <row r="74" spans="1:10" ht="48" x14ac:dyDescent="0.3">
      <c r="A74" s="23">
        <v>835610013</v>
      </c>
      <c r="B74" s="23"/>
      <c r="C74" s="23"/>
      <c r="D74" s="4" t="s">
        <v>113</v>
      </c>
      <c r="E74" s="3" t="s">
        <v>118</v>
      </c>
      <c r="F74" s="5" t="s">
        <v>41</v>
      </c>
      <c r="G74" s="5" t="s">
        <v>119</v>
      </c>
      <c r="H74" s="5" t="s">
        <v>120</v>
      </c>
      <c r="I74" s="3" t="s">
        <v>117</v>
      </c>
      <c r="J74" s="4" t="s">
        <v>21</v>
      </c>
    </row>
    <row r="75" spans="1:10" ht="48" x14ac:dyDescent="0.3">
      <c r="A75" s="23">
        <v>835610013</v>
      </c>
      <c r="B75" s="23"/>
      <c r="C75" s="23"/>
      <c r="D75" s="4" t="s">
        <v>113</v>
      </c>
      <c r="E75" s="3" t="s">
        <v>121</v>
      </c>
      <c r="F75" s="5" t="s">
        <v>17</v>
      </c>
      <c r="G75" s="5" t="s">
        <v>122</v>
      </c>
      <c r="H75" s="5" t="s">
        <v>122</v>
      </c>
      <c r="I75" s="3" t="s">
        <v>117</v>
      </c>
      <c r="J75" s="4" t="s">
        <v>21</v>
      </c>
    </row>
    <row r="78" spans="1:10" ht="36" x14ac:dyDescent="0.3">
      <c r="A78" s="7" t="s">
        <v>44</v>
      </c>
      <c r="B78" s="4" t="s">
        <v>124</v>
      </c>
      <c r="C78" s="4" t="s">
        <v>46</v>
      </c>
      <c r="D78" s="8">
        <v>45615</v>
      </c>
      <c r="E78" s="7" t="s">
        <v>47</v>
      </c>
      <c r="F78" s="12">
        <v>4915.5</v>
      </c>
      <c r="G78" s="1"/>
      <c r="H78" s="1"/>
      <c r="I78" s="1"/>
      <c r="J78" s="1"/>
    </row>
    <row r="79" spans="1:10" x14ac:dyDescent="0.3">
      <c r="A79" s="7" t="s">
        <v>48</v>
      </c>
      <c r="B79" s="9" t="s">
        <v>179</v>
      </c>
      <c r="C79" s="4" t="s">
        <v>49</v>
      </c>
      <c r="D79" s="24" t="s">
        <v>125</v>
      </c>
      <c r="E79" s="24"/>
      <c r="F79" s="24"/>
      <c r="G79" s="1"/>
      <c r="H79" s="1"/>
      <c r="I79" s="1"/>
      <c r="J79" s="1"/>
    </row>
    <row r="80" spans="1:10" ht="14.4" customHeight="1" x14ac:dyDescent="0.3">
      <c r="A80" s="33" t="s">
        <v>126</v>
      </c>
      <c r="B80" s="33"/>
      <c r="C80" s="33"/>
      <c r="D80" s="33"/>
      <c r="E80" s="33"/>
      <c r="F80" s="33"/>
      <c r="G80" s="33"/>
      <c r="H80" s="33"/>
      <c r="I80" s="33"/>
      <c r="J80" s="1"/>
    </row>
    <row r="81" spans="1:10" ht="14.4" customHeight="1" x14ac:dyDescent="0.3">
      <c r="A81" s="35" t="s">
        <v>2</v>
      </c>
      <c r="B81" s="35"/>
      <c r="C81" s="35"/>
      <c r="D81" s="6" t="s">
        <v>3</v>
      </c>
      <c r="E81" s="6" t="s">
        <v>4</v>
      </c>
      <c r="F81" s="6" t="s">
        <v>5</v>
      </c>
      <c r="G81" s="6" t="s">
        <v>6</v>
      </c>
      <c r="H81" s="6" t="s">
        <v>7</v>
      </c>
      <c r="I81" s="6" t="s">
        <v>8</v>
      </c>
      <c r="J81" s="6" t="s">
        <v>9</v>
      </c>
    </row>
    <row r="82" spans="1:10" ht="48" x14ac:dyDescent="0.3">
      <c r="A82" s="23">
        <v>4911300116</v>
      </c>
      <c r="B82" s="23"/>
      <c r="C82" s="23"/>
      <c r="D82" s="4" t="s">
        <v>127</v>
      </c>
      <c r="E82" s="3" t="s">
        <v>128</v>
      </c>
      <c r="F82" s="5" t="s">
        <v>17</v>
      </c>
      <c r="G82" s="5" t="s">
        <v>129</v>
      </c>
      <c r="H82" s="5" t="s">
        <v>129</v>
      </c>
      <c r="I82" s="3" t="s">
        <v>130</v>
      </c>
      <c r="J82" s="4" t="s">
        <v>131</v>
      </c>
    </row>
    <row r="83" spans="1:10" ht="48" x14ac:dyDescent="0.3">
      <c r="A83" s="23">
        <v>4911300116</v>
      </c>
      <c r="B83" s="23"/>
      <c r="C83" s="23"/>
      <c r="D83" s="4" t="s">
        <v>127</v>
      </c>
      <c r="E83" s="3" t="s">
        <v>132</v>
      </c>
      <c r="F83" s="5" t="s">
        <v>19</v>
      </c>
      <c r="G83" s="5" t="s">
        <v>133</v>
      </c>
      <c r="H83" s="5" t="s">
        <v>134</v>
      </c>
      <c r="I83" s="3" t="s">
        <v>130</v>
      </c>
      <c r="J83" s="4" t="s">
        <v>131</v>
      </c>
    </row>
    <row r="84" spans="1:10" ht="48" x14ac:dyDescent="0.3">
      <c r="A84" s="23">
        <v>4911300116</v>
      </c>
      <c r="B84" s="23"/>
      <c r="C84" s="23"/>
      <c r="D84" s="4" t="s">
        <v>127</v>
      </c>
      <c r="E84" s="3" t="s">
        <v>135</v>
      </c>
      <c r="F84" s="5" t="s">
        <v>17</v>
      </c>
      <c r="G84" s="5" t="s">
        <v>136</v>
      </c>
      <c r="H84" s="5" t="s">
        <v>136</v>
      </c>
      <c r="I84" s="3" t="s">
        <v>130</v>
      </c>
      <c r="J84" s="4" t="s">
        <v>131</v>
      </c>
    </row>
    <row r="85" spans="1:10" ht="48" x14ac:dyDescent="0.3">
      <c r="A85" s="23">
        <v>4911300116</v>
      </c>
      <c r="B85" s="23"/>
      <c r="C85" s="23"/>
      <c r="D85" s="4" t="s">
        <v>127</v>
      </c>
      <c r="E85" s="3" t="s">
        <v>137</v>
      </c>
      <c r="F85" s="5" t="s">
        <v>17</v>
      </c>
      <c r="G85" s="5" t="s">
        <v>39</v>
      </c>
      <c r="H85" s="5" t="s">
        <v>39</v>
      </c>
      <c r="I85" s="3" t="s">
        <v>130</v>
      </c>
      <c r="J85" s="4" t="s">
        <v>131</v>
      </c>
    </row>
    <row r="86" spans="1:10" ht="36" x14ac:dyDescent="0.3">
      <c r="A86" s="23">
        <v>4315100118</v>
      </c>
      <c r="B86" s="23"/>
      <c r="C86" s="23"/>
      <c r="D86" s="4" t="s">
        <v>138</v>
      </c>
      <c r="E86" s="3" t="s">
        <v>139</v>
      </c>
      <c r="F86" s="5" t="s">
        <v>19</v>
      </c>
      <c r="G86" s="5" t="s">
        <v>140</v>
      </c>
      <c r="H86" s="5" t="s">
        <v>141</v>
      </c>
      <c r="I86" s="3" t="s">
        <v>130</v>
      </c>
      <c r="J86" s="4" t="s">
        <v>131</v>
      </c>
    </row>
    <row r="87" spans="1:10" ht="48" x14ac:dyDescent="0.3">
      <c r="A87" s="23">
        <v>4911300116</v>
      </c>
      <c r="B87" s="23"/>
      <c r="C87" s="23"/>
      <c r="D87" s="4" t="s">
        <v>127</v>
      </c>
      <c r="E87" s="3" t="s">
        <v>142</v>
      </c>
      <c r="F87" s="5" t="s">
        <v>19</v>
      </c>
      <c r="G87" s="5" t="s">
        <v>140</v>
      </c>
      <c r="H87" s="5" t="s">
        <v>141</v>
      </c>
      <c r="I87" s="3" t="s">
        <v>130</v>
      </c>
      <c r="J87" s="4" t="s">
        <v>131</v>
      </c>
    </row>
    <row r="88" spans="1:10" ht="48" x14ac:dyDescent="0.3">
      <c r="A88" s="23">
        <v>4911400111</v>
      </c>
      <c r="B88" s="23"/>
      <c r="C88" s="23"/>
      <c r="D88" s="4" t="s">
        <v>143</v>
      </c>
      <c r="E88" s="3" t="s">
        <v>144</v>
      </c>
      <c r="F88" s="5" t="s">
        <v>17</v>
      </c>
      <c r="G88" s="5" t="s">
        <v>145</v>
      </c>
      <c r="H88" s="5" t="s">
        <v>145</v>
      </c>
      <c r="I88" s="3" t="s">
        <v>130</v>
      </c>
      <c r="J88" s="4" t="s">
        <v>131</v>
      </c>
    </row>
    <row r="89" spans="1:10" ht="48" x14ac:dyDescent="0.3">
      <c r="A89" s="23">
        <v>4911300116</v>
      </c>
      <c r="B89" s="23"/>
      <c r="C89" s="23"/>
      <c r="D89" s="4" t="s">
        <v>127</v>
      </c>
      <c r="E89" s="3" t="s">
        <v>146</v>
      </c>
      <c r="F89" s="5" t="s">
        <v>19</v>
      </c>
      <c r="G89" s="5" t="s">
        <v>147</v>
      </c>
      <c r="H89" s="5" t="s">
        <v>148</v>
      </c>
      <c r="I89" s="3" t="s">
        <v>130</v>
      </c>
      <c r="J89" s="4" t="s">
        <v>131</v>
      </c>
    </row>
    <row r="90" spans="1:10" ht="36" x14ac:dyDescent="0.3">
      <c r="A90" s="23">
        <v>4315100120</v>
      </c>
      <c r="B90" s="23"/>
      <c r="C90" s="23"/>
      <c r="D90" s="4" t="s">
        <v>149</v>
      </c>
      <c r="E90" s="3" t="s">
        <v>150</v>
      </c>
      <c r="F90" s="5" t="s">
        <v>17</v>
      </c>
      <c r="G90" s="5" t="s">
        <v>151</v>
      </c>
      <c r="H90" s="5" t="s">
        <v>151</v>
      </c>
      <c r="I90" s="3" t="s">
        <v>130</v>
      </c>
      <c r="J90" s="4" t="s">
        <v>131</v>
      </c>
    </row>
    <row r="91" spans="1:10" ht="48" x14ac:dyDescent="0.3">
      <c r="A91" s="23">
        <v>4911400111</v>
      </c>
      <c r="B91" s="23"/>
      <c r="C91" s="23"/>
      <c r="D91" s="4" t="s">
        <v>143</v>
      </c>
      <c r="E91" s="3" t="s">
        <v>152</v>
      </c>
      <c r="F91" s="5" t="s">
        <v>19</v>
      </c>
      <c r="G91" s="5" t="s">
        <v>153</v>
      </c>
      <c r="H91" s="5" t="s">
        <v>154</v>
      </c>
      <c r="I91" s="3" t="s">
        <v>130</v>
      </c>
      <c r="J91" s="4" t="s">
        <v>131</v>
      </c>
    </row>
    <row r="92" spans="1:10" ht="48" x14ac:dyDescent="0.3">
      <c r="A92" s="23">
        <v>4911300116</v>
      </c>
      <c r="B92" s="23"/>
      <c r="C92" s="23"/>
      <c r="D92" s="4" t="s">
        <v>127</v>
      </c>
      <c r="E92" s="3" t="s">
        <v>155</v>
      </c>
      <c r="F92" s="5" t="s">
        <v>19</v>
      </c>
      <c r="G92" s="5" t="s">
        <v>156</v>
      </c>
      <c r="H92" s="5" t="s">
        <v>28</v>
      </c>
      <c r="I92" s="3" t="s">
        <v>130</v>
      </c>
      <c r="J92" s="4" t="s">
        <v>131</v>
      </c>
    </row>
    <row r="93" spans="1:10" ht="48" x14ac:dyDescent="0.3">
      <c r="A93" s="23">
        <v>4911300116</v>
      </c>
      <c r="B93" s="23"/>
      <c r="C93" s="23"/>
      <c r="D93" s="4" t="s">
        <v>127</v>
      </c>
      <c r="E93" s="3" t="s">
        <v>157</v>
      </c>
      <c r="F93" s="5" t="s">
        <v>17</v>
      </c>
      <c r="G93" s="5" t="s">
        <v>158</v>
      </c>
      <c r="H93" s="5" t="s">
        <v>158</v>
      </c>
      <c r="I93" s="3" t="s">
        <v>130</v>
      </c>
      <c r="J93" s="4" t="s">
        <v>131</v>
      </c>
    </row>
    <row r="94" spans="1:10" ht="48" x14ac:dyDescent="0.3">
      <c r="A94" s="23">
        <v>4911400111</v>
      </c>
      <c r="B94" s="23"/>
      <c r="C94" s="23"/>
      <c r="D94" s="4" t="s">
        <v>143</v>
      </c>
      <c r="E94" s="3" t="s">
        <v>159</v>
      </c>
      <c r="F94" s="5" t="s">
        <v>17</v>
      </c>
      <c r="G94" s="5" t="s">
        <v>160</v>
      </c>
      <c r="H94" s="5" t="s">
        <v>160</v>
      </c>
      <c r="I94" s="3" t="s">
        <v>130</v>
      </c>
      <c r="J94" s="4" t="s">
        <v>131</v>
      </c>
    </row>
    <row r="95" spans="1:10" ht="36" x14ac:dyDescent="0.3">
      <c r="A95" s="23">
        <v>4315100120</v>
      </c>
      <c r="B95" s="23"/>
      <c r="C95" s="23"/>
      <c r="D95" s="4" t="s">
        <v>149</v>
      </c>
      <c r="E95" s="3" t="s">
        <v>161</v>
      </c>
      <c r="F95" s="5" t="s">
        <v>17</v>
      </c>
      <c r="G95" s="5" t="s">
        <v>162</v>
      </c>
      <c r="H95" s="5" t="s">
        <v>162</v>
      </c>
      <c r="I95" s="3" t="s">
        <v>130</v>
      </c>
      <c r="J95" s="4" t="s">
        <v>131</v>
      </c>
    </row>
    <row r="96" spans="1:10" ht="48" x14ac:dyDescent="0.3">
      <c r="A96" s="23">
        <v>4911400111</v>
      </c>
      <c r="B96" s="23"/>
      <c r="C96" s="23"/>
      <c r="D96" s="4" t="s">
        <v>143</v>
      </c>
      <c r="E96" s="3" t="s">
        <v>163</v>
      </c>
      <c r="F96" s="5" t="s">
        <v>17</v>
      </c>
      <c r="G96" s="5" t="s">
        <v>164</v>
      </c>
      <c r="H96" s="5" t="s">
        <v>164</v>
      </c>
      <c r="I96" s="3" t="s">
        <v>130</v>
      </c>
      <c r="J96" s="4" t="s">
        <v>131</v>
      </c>
    </row>
    <row r="97" spans="1:10" ht="48" x14ac:dyDescent="0.3">
      <c r="A97" s="23">
        <v>4911400111</v>
      </c>
      <c r="B97" s="23"/>
      <c r="C97" s="23"/>
      <c r="D97" s="4" t="s">
        <v>143</v>
      </c>
      <c r="E97" s="3" t="s">
        <v>165</v>
      </c>
      <c r="F97" s="5" t="s">
        <v>19</v>
      </c>
      <c r="G97" s="5" t="s">
        <v>166</v>
      </c>
      <c r="H97" s="5" t="s">
        <v>167</v>
      </c>
      <c r="I97" s="3" t="s">
        <v>130</v>
      </c>
      <c r="J97" s="4" t="s">
        <v>131</v>
      </c>
    </row>
    <row r="98" spans="1:10" ht="24" x14ac:dyDescent="0.3">
      <c r="A98" s="23">
        <v>439490011</v>
      </c>
      <c r="B98" s="23"/>
      <c r="C98" s="23"/>
      <c r="D98" s="4" t="s">
        <v>168</v>
      </c>
      <c r="E98" s="3" t="s">
        <v>169</v>
      </c>
      <c r="F98" s="5" t="s">
        <v>19</v>
      </c>
      <c r="G98" s="5" t="s">
        <v>170</v>
      </c>
      <c r="H98" s="5" t="s">
        <v>171</v>
      </c>
      <c r="I98" s="3" t="s">
        <v>130</v>
      </c>
      <c r="J98" s="4" t="s">
        <v>131</v>
      </c>
    </row>
    <row r="99" spans="1:10" ht="48" x14ac:dyDescent="0.3">
      <c r="A99" s="23">
        <v>431510128</v>
      </c>
      <c r="B99" s="23"/>
      <c r="C99" s="23"/>
      <c r="D99" s="4" t="s">
        <v>172</v>
      </c>
      <c r="E99" s="3" t="s">
        <v>173</v>
      </c>
      <c r="F99" s="5" t="s">
        <v>17</v>
      </c>
      <c r="G99" s="5" t="s">
        <v>160</v>
      </c>
      <c r="H99" s="5" t="s">
        <v>160</v>
      </c>
      <c r="I99" s="3" t="s">
        <v>130</v>
      </c>
      <c r="J99" s="4" t="s">
        <v>131</v>
      </c>
    </row>
    <row r="100" spans="1:10" ht="24" x14ac:dyDescent="0.3">
      <c r="A100" s="23">
        <v>439411012</v>
      </c>
      <c r="B100" s="23"/>
      <c r="C100" s="23"/>
      <c r="D100" s="4" t="s">
        <v>174</v>
      </c>
      <c r="E100" s="3" t="s">
        <v>175</v>
      </c>
      <c r="F100" s="5" t="s">
        <v>17</v>
      </c>
      <c r="G100" s="5" t="s">
        <v>176</v>
      </c>
      <c r="H100" s="5" t="s">
        <v>176</v>
      </c>
      <c r="I100" s="3" t="s">
        <v>130</v>
      </c>
      <c r="J100" s="4" t="s">
        <v>131</v>
      </c>
    </row>
    <row r="101" spans="1:10" ht="24" x14ac:dyDescent="0.3">
      <c r="A101" s="23">
        <v>439490011</v>
      </c>
      <c r="B101" s="23"/>
      <c r="C101" s="23"/>
      <c r="D101" s="4" t="s">
        <v>168</v>
      </c>
      <c r="E101" s="3" t="s">
        <v>177</v>
      </c>
      <c r="F101" s="5" t="s">
        <v>17</v>
      </c>
      <c r="G101" s="5" t="s">
        <v>178</v>
      </c>
      <c r="H101" s="5" t="s">
        <v>178</v>
      </c>
      <c r="I101" s="3" t="s">
        <v>130</v>
      </c>
      <c r="J101" s="4" t="s">
        <v>131</v>
      </c>
    </row>
    <row r="104" spans="1:10" ht="36" x14ac:dyDescent="0.3">
      <c r="A104" s="7" t="s">
        <v>44</v>
      </c>
      <c r="B104" s="4" t="s">
        <v>180</v>
      </c>
      <c r="C104" s="4" t="s">
        <v>46</v>
      </c>
      <c r="D104" s="8">
        <v>45616</v>
      </c>
      <c r="E104" s="7" t="s">
        <v>47</v>
      </c>
      <c r="F104" s="7">
        <v>1573.36</v>
      </c>
      <c r="G104" s="1"/>
      <c r="H104" s="1"/>
      <c r="I104" s="1"/>
      <c r="J104" s="1"/>
    </row>
    <row r="105" spans="1:10" x14ac:dyDescent="0.3">
      <c r="A105" s="7" t="s">
        <v>48</v>
      </c>
      <c r="B105" s="9" t="s">
        <v>123</v>
      </c>
      <c r="C105" s="4" t="s">
        <v>49</v>
      </c>
      <c r="D105" s="24" t="s">
        <v>111</v>
      </c>
      <c r="E105" s="24"/>
      <c r="F105" s="24"/>
      <c r="G105" s="1"/>
      <c r="H105" s="1"/>
      <c r="I105" s="1"/>
      <c r="J105" s="1"/>
    </row>
    <row r="106" spans="1:10" ht="14.4" customHeight="1" x14ac:dyDescent="0.3">
      <c r="A106" s="33" t="s">
        <v>181</v>
      </c>
      <c r="B106" s="33"/>
      <c r="C106" s="33"/>
      <c r="D106" s="33"/>
      <c r="E106" s="33"/>
      <c r="F106" s="33"/>
      <c r="G106" s="33"/>
      <c r="H106" s="33"/>
      <c r="I106" s="33"/>
      <c r="J106" s="1"/>
    </row>
    <row r="107" spans="1:10" ht="14.4" customHeight="1" x14ac:dyDescent="0.3">
      <c r="A107" s="35" t="s">
        <v>2</v>
      </c>
      <c r="B107" s="35"/>
      <c r="C107" s="35"/>
      <c r="D107" s="6" t="s">
        <v>3</v>
      </c>
      <c r="E107" s="6" t="s">
        <v>4</v>
      </c>
      <c r="F107" s="6" t="s">
        <v>5</v>
      </c>
      <c r="G107" s="6" t="s">
        <v>6</v>
      </c>
      <c r="H107" s="6" t="s">
        <v>7</v>
      </c>
      <c r="I107" s="6" t="s">
        <v>8</v>
      </c>
      <c r="J107" s="6" t="s">
        <v>9</v>
      </c>
    </row>
    <row r="108" spans="1:10" ht="48" x14ac:dyDescent="0.3">
      <c r="A108" s="23">
        <v>835610013</v>
      </c>
      <c r="B108" s="23"/>
      <c r="C108" s="23"/>
      <c r="D108" s="4" t="s">
        <v>113</v>
      </c>
      <c r="E108" s="3" t="s">
        <v>114</v>
      </c>
      <c r="F108" s="5" t="s">
        <v>41</v>
      </c>
      <c r="G108" s="5" t="s">
        <v>115</v>
      </c>
      <c r="H108" s="5" t="s">
        <v>116</v>
      </c>
      <c r="I108" s="3" t="s">
        <v>117</v>
      </c>
      <c r="J108" s="4" t="s">
        <v>21</v>
      </c>
    </row>
    <row r="109" spans="1:10" ht="48" x14ac:dyDescent="0.3">
      <c r="A109" s="23">
        <v>835610013</v>
      </c>
      <c r="B109" s="23"/>
      <c r="C109" s="23"/>
      <c r="D109" s="4" t="s">
        <v>113</v>
      </c>
      <c r="E109" s="3" t="s">
        <v>118</v>
      </c>
      <c r="F109" s="5" t="s">
        <v>41</v>
      </c>
      <c r="G109" s="5" t="s">
        <v>119</v>
      </c>
      <c r="H109" s="5" t="s">
        <v>120</v>
      </c>
      <c r="I109" s="3" t="s">
        <v>117</v>
      </c>
      <c r="J109" s="4" t="s">
        <v>21</v>
      </c>
    </row>
    <row r="112" spans="1:10" ht="36" x14ac:dyDescent="0.3">
      <c r="A112" s="7" t="s">
        <v>44</v>
      </c>
      <c r="B112" s="4" t="s">
        <v>182</v>
      </c>
      <c r="C112" s="4" t="s">
        <v>46</v>
      </c>
      <c r="D112" s="8">
        <v>45623</v>
      </c>
      <c r="E112" s="7" t="s">
        <v>47</v>
      </c>
      <c r="F112" s="12">
        <v>3514.0985000000001</v>
      </c>
      <c r="G112" s="1"/>
      <c r="H112" s="1"/>
      <c r="I112" s="1"/>
      <c r="J112" s="1"/>
    </row>
    <row r="113" spans="1:10" ht="28.8" customHeight="1" x14ac:dyDescent="0.3">
      <c r="A113" s="7" t="s">
        <v>48</v>
      </c>
      <c r="B113" s="9" t="s">
        <v>11</v>
      </c>
      <c r="C113" s="4" t="s">
        <v>49</v>
      </c>
      <c r="D113" s="24" t="s">
        <v>1</v>
      </c>
      <c r="E113" s="24"/>
      <c r="F113" s="24"/>
      <c r="G113" s="1"/>
      <c r="H113" s="1"/>
      <c r="I113" s="1"/>
      <c r="J113" s="1"/>
    </row>
    <row r="114" spans="1:10" ht="14.4" customHeight="1" x14ac:dyDescent="0.3">
      <c r="A114" s="33" t="s">
        <v>183</v>
      </c>
      <c r="B114" s="33"/>
      <c r="C114" s="33"/>
      <c r="D114" s="33"/>
      <c r="E114" s="33"/>
      <c r="F114" s="33"/>
      <c r="G114" s="33"/>
      <c r="H114" s="33"/>
      <c r="I114" s="33"/>
      <c r="J114" s="1"/>
    </row>
    <row r="115" spans="1:10" ht="14.4" customHeight="1" x14ac:dyDescent="0.3">
      <c r="A115" s="35" t="s">
        <v>2</v>
      </c>
      <c r="B115" s="35"/>
      <c r="C115" s="35"/>
      <c r="D115" s="6" t="s">
        <v>3</v>
      </c>
      <c r="E115" s="6" t="s">
        <v>4</v>
      </c>
      <c r="F115" s="6" t="s">
        <v>5</v>
      </c>
      <c r="G115" s="6" t="s">
        <v>6</v>
      </c>
      <c r="H115" s="6" t="s">
        <v>7</v>
      </c>
      <c r="I115" s="6" t="s">
        <v>8</v>
      </c>
      <c r="J115" s="6" t="s">
        <v>9</v>
      </c>
    </row>
    <row r="116" spans="1:10" ht="24" x14ac:dyDescent="0.3">
      <c r="A116" s="23">
        <v>333100012</v>
      </c>
      <c r="B116" s="23"/>
      <c r="C116" s="23"/>
      <c r="D116" s="4" t="s">
        <v>16</v>
      </c>
      <c r="E116" s="3" t="s">
        <v>13</v>
      </c>
      <c r="F116" s="5" t="s">
        <v>184</v>
      </c>
      <c r="G116" s="5" t="s">
        <v>96</v>
      </c>
      <c r="H116" s="5" t="s">
        <v>185</v>
      </c>
      <c r="I116" s="3" t="s">
        <v>98</v>
      </c>
      <c r="J116" s="4" t="s">
        <v>10</v>
      </c>
    </row>
    <row r="117" spans="1:10" ht="36" x14ac:dyDescent="0.3">
      <c r="A117" s="23">
        <v>622910013</v>
      </c>
      <c r="B117" s="23"/>
      <c r="C117" s="23"/>
      <c r="D117" s="4" t="s">
        <v>15</v>
      </c>
      <c r="E117" s="3" t="s">
        <v>14</v>
      </c>
      <c r="F117" s="5" t="s">
        <v>186</v>
      </c>
      <c r="G117" s="5" t="s">
        <v>57</v>
      </c>
      <c r="H117" s="5" t="s">
        <v>187</v>
      </c>
      <c r="I117" s="3" t="s">
        <v>98</v>
      </c>
      <c r="J117" s="4" t="s">
        <v>10</v>
      </c>
    </row>
    <row r="119" spans="1:10" x14ac:dyDescent="0.3">
      <c r="A119" s="22" t="s">
        <v>309</v>
      </c>
      <c r="B119" s="22"/>
      <c r="C119" s="22"/>
      <c r="D119" s="22"/>
      <c r="E119" s="22"/>
      <c r="F119" s="22"/>
      <c r="G119" s="22"/>
      <c r="H119" s="14">
        <f>F41+F49+F56+F69+F78+F104+F112</f>
        <v>16997.3685</v>
      </c>
    </row>
    <row r="121" spans="1:10" x14ac:dyDescent="0.3">
      <c r="A121" s="38" t="s">
        <v>188</v>
      </c>
      <c r="B121" s="38"/>
      <c r="C121" s="38"/>
      <c r="D121" s="38"/>
      <c r="E121" s="38"/>
      <c r="F121" s="38"/>
      <c r="G121" s="38"/>
      <c r="H121" s="38"/>
      <c r="I121" s="38"/>
    </row>
    <row r="122" spans="1:10" ht="36" x14ac:dyDescent="0.3">
      <c r="A122" s="7" t="s">
        <v>44</v>
      </c>
      <c r="B122" s="4" t="s">
        <v>189</v>
      </c>
      <c r="C122" s="4" t="s">
        <v>46</v>
      </c>
      <c r="D122" s="8">
        <v>45630</v>
      </c>
      <c r="E122" s="7" t="s">
        <v>47</v>
      </c>
      <c r="F122" s="12">
        <v>5205.8</v>
      </c>
      <c r="G122" s="1"/>
      <c r="H122" s="1"/>
      <c r="I122" s="1"/>
      <c r="J122" s="1"/>
    </row>
    <row r="123" spans="1:10" x14ac:dyDescent="0.3">
      <c r="A123" s="7" t="s">
        <v>48</v>
      </c>
      <c r="B123" s="9" t="s">
        <v>240</v>
      </c>
      <c r="C123" s="4" t="s">
        <v>49</v>
      </c>
      <c r="D123" s="24" t="s">
        <v>190</v>
      </c>
      <c r="E123" s="24"/>
      <c r="F123" s="24"/>
      <c r="G123" s="1"/>
      <c r="H123" s="1"/>
      <c r="I123" s="1"/>
      <c r="J123" s="1"/>
    </row>
    <row r="124" spans="1:10" ht="14.4" customHeight="1" x14ac:dyDescent="0.3">
      <c r="A124" s="33" t="s">
        <v>191</v>
      </c>
      <c r="B124" s="33"/>
      <c r="C124" s="33"/>
      <c r="D124" s="33"/>
      <c r="E124" s="33"/>
      <c r="F124" s="33"/>
      <c r="G124" s="33"/>
      <c r="H124" s="33"/>
      <c r="I124" s="33"/>
      <c r="J124" s="1"/>
    </row>
    <row r="125" spans="1:10" ht="14.4" customHeight="1" x14ac:dyDescent="0.3">
      <c r="A125" s="35" t="s">
        <v>2</v>
      </c>
      <c r="B125" s="35"/>
      <c r="C125" s="35"/>
      <c r="D125" s="6" t="s">
        <v>3</v>
      </c>
      <c r="E125" s="6" t="s">
        <v>4</v>
      </c>
      <c r="F125" s="6" t="s">
        <v>5</v>
      </c>
      <c r="G125" s="6" t="s">
        <v>6</v>
      </c>
      <c r="H125" s="6" t="s">
        <v>7</v>
      </c>
      <c r="I125" s="6" t="s">
        <v>8</v>
      </c>
      <c r="J125" s="6" t="s">
        <v>9</v>
      </c>
    </row>
    <row r="126" spans="1:10" ht="120" x14ac:dyDescent="0.3">
      <c r="A126" s="23">
        <v>546110013</v>
      </c>
      <c r="B126" s="23"/>
      <c r="C126" s="23"/>
      <c r="D126" s="4" t="s">
        <v>192</v>
      </c>
      <c r="E126" s="3" t="s">
        <v>193</v>
      </c>
      <c r="F126" s="5" t="s">
        <v>17</v>
      </c>
      <c r="G126" s="5" t="s">
        <v>194</v>
      </c>
      <c r="H126" s="5" t="s">
        <v>194</v>
      </c>
      <c r="I126" s="3" t="s">
        <v>195</v>
      </c>
      <c r="J126" s="4" t="s">
        <v>21</v>
      </c>
    </row>
    <row r="127" spans="1:10" ht="36" customHeight="1" x14ac:dyDescent="0.3">
      <c r="A127" s="23">
        <v>412771211</v>
      </c>
      <c r="B127" s="23"/>
      <c r="C127" s="23"/>
      <c r="D127" s="4" t="s">
        <v>196</v>
      </c>
      <c r="E127" s="3" t="s">
        <v>197</v>
      </c>
      <c r="F127" s="5" t="s">
        <v>35</v>
      </c>
      <c r="G127" s="5" t="s">
        <v>198</v>
      </c>
      <c r="H127" s="5" t="s">
        <v>199</v>
      </c>
      <c r="I127" s="3" t="s">
        <v>195</v>
      </c>
      <c r="J127" s="4" t="s">
        <v>12</v>
      </c>
    </row>
    <row r="128" spans="1:10" ht="24" x14ac:dyDescent="0.3">
      <c r="A128" s="23">
        <v>352901091</v>
      </c>
      <c r="B128" s="23"/>
      <c r="C128" s="23"/>
      <c r="D128" s="4" t="s">
        <v>200</v>
      </c>
      <c r="E128" s="3" t="s">
        <v>201</v>
      </c>
      <c r="F128" s="5" t="s">
        <v>17</v>
      </c>
      <c r="G128" s="5" t="s">
        <v>202</v>
      </c>
      <c r="H128" s="5" t="s">
        <v>202</v>
      </c>
      <c r="I128" s="3" t="s">
        <v>195</v>
      </c>
      <c r="J128" s="4" t="s">
        <v>12</v>
      </c>
    </row>
    <row r="129" spans="1:10" ht="108" x14ac:dyDescent="0.3">
      <c r="A129" s="23">
        <v>412310011</v>
      </c>
      <c r="B129" s="23"/>
      <c r="C129" s="23"/>
      <c r="D129" s="4" t="s">
        <v>203</v>
      </c>
      <c r="E129" s="3" t="s">
        <v>204</v>
      </c>
      <c r="F129" s="5" t="s">
        <v>27</v>
      </c>
      <c r="G129" s="5" t="s">
        <v>33</v>
      </c>
      <c r="H129" s="5" t="s">
        <v>205</v>
      </c>
      <c r="I129" s="3" t="s">
        <v>195</v>
      </c>
      <c r="J129" s="4" t="s">
        <v>12</v>
      </c>
    </row>
    <row r="130" spans="1:10" ht="24" x14ac:dyDescent="0.3">
      <c r="A130" s="23">
        <v>4634001211</v>
      </c>
      <c r="B130" s="23"/>
      <c r="C130" s="23"/>
      <c r="D130" s="4" t="s">
        <v>206</v>
      </c>
      <c r="E130" s="3" t="s">
        <v>207</v>
      </c>
      <c r="F130" s="5" t="s">
        <v>40</v>
      </c>
      <c r="G130" s="5" t="s">
        <v>68</v>
      </c>
      <c r="H130" s="5" t="s">
        <v>32</v>
      </c>
      <c r="I130" s="3" t="s">
        <v>195</v>
      </c>
      <c r="J130" s="4" t="s">
        <v>12</v>
      </c>
    </row>
    <row r="131" spans="1:10" ht="24" x14ac:dyDescent="0.3">
      <c r="A131" s="23">
        <v>429500011</v>
      </c>
      <c r="B131" s="23"/>
      <c r="C131" s="23"/>
      <c r="D131" s="4" t="s">
        <v>208</v>
      </c>
      <c r="E131" s="3" t="s">
        <v>209</v>
      </c>
      <c r="F131" s="5" t="s">
        <v>17</v>
      </c>
      <c r="G131" s="5" t="s">
        <v>156</v>
      </c>
      <c r="H131" s="5" t="s">
        <v>156</v>
      </c>
      <c r="I131" s="3" t="s">
        <v>195</v>
      </c>
      <c r="J131" s="4" t="s">
        <v>12</v>
      </c>
    </row>
    <row r="132" spans="1:10" ht="24" x14ac:dyDescent="0.3">
      <c r="A132" s="23">
        <v>414130019</v>
      </c>
      <c r="B132" s="23"/>
      <c r="C132" s="23"/>
      <c r="D132" s="4" t="s">
        <v>210</v>
      </c>
      <c r="E132" s="3" t="s">
        <v>211</v>
      </c>
      <c r="F132" s="5" t="s">
        <v>17</v>
      </c>
      <c r="G132" s="5" t="s">
        <v>134</v>
      </c>
      <c r="H132" s="5" t="s">
        <v>134</v>
      </c>
      <c r="I132" s="3" t="s">
        <v>195</v>
      </c>
      <c r="J132" s="4" t="s">
        <v>12</v>
      </c>
    </row>
    <row r="133" spans="1:10" ht="48" x14ac:dyDescent="0.3">
      <c r="A133" s="23">
        <v>37550001162</v>
      </c>
      <c r="B133" s="23"/>
      <c r="C133" s="23"/>
      <c r="D133" s="4" t="s">
        <v>212</v>
      </c>
      <c r="E133" s="3" t="s">
        <v>213</v>
      </c>
      <c r="F133" s="5" t="s">
        <v>17</v>
      </c>
      <c r="G133" s="5" t="s">
        <v>214</v>
      </c>
      <c r="H133" s="5" t="s">
        <v>214</v>
      </c>
      <c r="I133" s="3" t="s">
        <v>195</v>
      </c>
      <c r="J133" s="4" t="s">
        <v>12</v>
      </c>
    </row>
    <row r="134" spans="1:10" ht="72" x14ac:dyDescent="0.3">
      <c r="A134" s="23">
        <v>412771013</v>
      </c>
      <c r="B134" s="23"/>
      <c r="C134" s="23"/>
      <c r="D134" s="4" t="s">
        <v>215</v>
      </c>
      <c r="E134" s="3" t="s">
        <v>216</v>
      </c>
      <c r="F134" s="5" t="s">
        <v>19</v>
      </c>
      <c r="G134" s="5" t="s">
        <v>217</v>
      </c>
      <c r="H134" s="5" t="s">
        <v>38</v>
      </c>
      <c r="I134" s="3" t="s">
        <v>195</v>
      </c>
      <c r="J134" s="4" t="s">
        <v>12</v>
      </c>
    </row>
    <row r="135" spans="1:10" x14ac:dyDescent="0.3">
      <c r="A135" s="23">
        <v>429160017</v>
      </c>
      <c r="B135" s="23"/>
      <c r="C135" s="23"/>
      <c r="D135" s="4" t="s">
        <v>218</v>
      </c>
      <c r="E135" s="3" t="s">
        <v>219</v>
      </c>
      <c r="F135" s="5" t="s">
        <v>19</v>
      </c>
      <c r="G135" s="5" t="s">
        <v>68</v>
      </c>
      <c r="H135" s="5" t="s">
        <v>220</v>
      </c>
      <c r="I135" s="3" t="s">
        <v>195</v>
      </c>
      <c r="J135" s="4" t="s">
        <v>12</v>
      </c>
    </row>
    <row r="136" spans="1:10" ht="60" x14ac:dyDescent="0.3">
      <c r="A136" s="23">
        <v>448180011</v>
      </c>
      <c r="B136" s="23"/>
      <c r="C136" s="23"/>
      <c r="D136" s="4" t="s">
        <v>221</v>
      </c>
      <c r="E136" s="3" t="s">
        <v>222</v>
      </c>
      <c r="F136" s="5" t="s">
        <v>17</v>
      </c>
      <c r="G136" s="5" t="s">
        <v>202</v>
      </c>
      <c r="H136" s="5" t="s">
        <v>202</v>
      </c>
      <c r="I136" s="3" t="s">
        <v>195</v>
      </c>
      <c r="J136" s="4" t="s">
        <v>12</v>
      </c>
    </row>
    <row r="137" spans="1:10" ht="48" x14ac:dyDescent="0.3">
      <c r="A137" s="23">
        <v>462120619</v>
      </c>
      <c r="B137" s="23"/>
      <c r="C137" s="23"/>
      <c r="D137" s="4" t="s">
        <v>223</v>
      </c>
      <c r="E137" s="3" t="s">
        <v>224</v>
      </c>
      <c r="F137" s="5" t="s">
        <v>17</v>
      </c>
      <c r="G137" s="5" t="s">
        <v>225</v>
      </c>
      <c r="H137" s="5" t="s">
        <v>225</v>
      </c>
      <c r="I137" s="3" t="s">
        <v>195</v>
      </c>
      <c r="J137" s="4" t="s">
        <v>12</v>
      </c>
    </row>
    <row r="138" spans="1:10" ht="48" x14ac:dyDescent="0.3">
      <c r="A138" s="23">
        <v>4621203110</v>
      </c>
      <c r="B138" s="23"/>
      <c r="C138" s="23"/>
      <c r="D138" s="4" t="s">
        <v>226</v>
      </c>
      <c r="E138" s="3" t="s">
        <v>227</v>
      </c>
      <c r="F138" s="5" t="s">
        <v>228</v>
      </c>
      <c r="G138" s="5" t="s">
        <v>229</v>
      </c>
      <c r="H138" s="5" t="s">
        <v>230</v>
      </c>
      <c r="I138" s="3" t="s">
        <v>195</v>
      </c>
      <c r="J138" s="4" t="s">
        <v>12</v>
      </c>
    </row>
    <row r="139" spans="1:10" ht="58.2" customHeight="1" x14ac:dyDescent="0.3">
      <c r="A139" s="23">
        <v>542900318</v>
      </c>
      <c r="B139" s="23"/>
      <c r="C139" s="23"/>
      <c r="D139" s="4" t="s">
        <v>231</v>
      </c>
      <c r="E139" s="3" t="s">
        <v>232</v>
      </c>
      <c r="F139" s="5" t="s">
        <v>18</v>
      </c>
      <c r="G139" s="5" t="s">
        <v>129</v>
      </c>
      <c r="H139" s="5" t="s">
        <v>233</v>
      </c>
      <c r="I139" s="3" t="s">
        <v>195</v>
      </c>
      <c r="J139" s="4" t="s">
        <v>12</v>
      </c>
    </row>
    <row r="140" spans="1:10" ht="52.8" customHeight="1" x14ac:dyDescent="0.3">
      <c r="A140" s="23">
        <v>463400012</v>
      </c>
      <c r="B140" s="23"/>
      <c r="C140" s="23"/>
      <c r="D140" s="4" t="s">
        <v>234</v>
      </c>
      <c r="E140" s="3" t="s">
        <v>235</v>
      </c>
      <c r="F140" s="5" t="s">
        <v>37</v>
      </c>
      <c r="G140" s="5" t="s">
        <v>36</v>
      </c>
      <c r="H140" s="5" t="s">
        <v>236</v>
      </c>
      <c r="I140" s="3" t="s">
        <v>195</v>
      </c>
      <c r="J140" s="4" t="s">
        <v>12</v>
      </c>
    </row>
    <row r="141" spans="1:10" ht="100.2" customHeight="1" x14ac:dyDescent="0.3">
      <c r="A141" s="23">
        <v>462120214</v>
      </c>
      <c r="B141" s="23"/>
      <c r="C141" s="23"/>
      <c r="D141" s="4" t="s">
        <v>237</v>
      </c>
      <c r="E141" s="3" t="s">
        <v>238</v>
      </c>
      <c r="F141" s="5" t="s">
        <v>228</v>
      </c>
      <c r="G141" s="5" t="s">
        <v>32</v>
      </c>
      <c r="H141" s="5" t="s">
        <v>239</v>
      </c>
      <c r="I141" s="3" t="s">
        <v>195</v>
      </c>
      <c r="J141" s="4" t="s">
        <v>12</v>
      </c>
    </row>
    <row r="144" spans="1:10" ht="36" x14ac:dyDescent="0.3">
      <c r="A144" s="7" t="s">
        <v>44</v>
      </c>
      <c r="B144" s="4">
        <v>907</v>
      </c>
      <c r="C144" s="4" t="s">
        <v>46</v>
      </c>
      <c r="D144" s="8">
        <v>45639</v>
      </c>
      <c r="E144" s="7" t="s">
        <v>47</v>
      </c>
      <c r="F144" s="12">
        <v>120</v>
      </c>
      <c r="G144" s="1"/>
      <c r="H144" s="1"/>
      <c r="I144" s="1"/>
      <c r="J144" s="1"/>
    </row>
    <row r="145" spans="1:10" x14ac:dyDescent="0.3">
      <c r="A145" s="7" t="s">
        <v>48</v>
      </c>
      <c r="B145" s="9" t="s">
        <v>24</v>
      </c>
      <c r="C145" s="4" t="s">
        <v>49</v>
      </c>
      <c r="D145" s="24" t="s">
        <v>22</v>
      </c>
      <c r="E145" s="24"/>
      <c r="F145" s="24"/>
      <c r="G145" s="1"/>
      <c r="H145" s="1"/>
      <c r="I145" s="1"/>
      <c r="J145" s="1"/>
    </row>
    <row r="146" spans="1:10" ht="14.4" customHeight="1" x14ac:dyDescent="0.3">
      <c r="A146" s="33" t="s">
        <v>241</v>
      </c>
      <c r="B146" s="33"/>
      <c r="C146" s="33"/>
      <c r="D146" s="33"/>
      <c r="E146" s="33"/>
      <c r="F146" s="33"/>
      <c r="G146" s="33"/>
      <c r="H146" s="33"/>
      <c r="I146" s="33"/>
      <c r="J146" s="1"/>
    </row>
    <row r="147" spans="1:10" ht="14.4" customHeight="1" x14ac:dyDescent="0.3">
      <c r="A147" s="35" t="s">
        <v>2</v>
      </c>
      <c r="B147" s="35"/>
      <c r="C147" s="35"/>
      <c r="D147" s="6" t="s">
        <v>3</v>
      </c>
      <c r="E147" s="6" t="s">
        <v>4</v>
      </c>
      <c r="F147" s="6" t="s">
        <v>5</v>
      </c>
      <c r="G147" s="6" t="s">
        <v>6</v>
      </c>
      <c r="H147" s="6" t="s">
        <v>7</v>
      </c>
      <c r="I147" s="6" t="s">
        <v>8</v>
      </c>
      <c r="J147" s="6" t="s">
        <v>9</v>
      </c>
    </row>
    <row r="148" spans="1:10" ht="120" x14ac:dyDescent="0.3">
      <c r="A148" s="23">
        <v>871410312</v>
      </c>
      <c r="B148" s="23"/>
      <c r="C148" s="23"/>
      <c r="D148" s="4" t="s">
        <v>23</v>
      </c>
      <c r="E148" s="3" t="s">
        <v>60</v>
      </c>
      <c r="F148" s="5" t="s">
        <v>17</v>
      </c>
      <c r="G148" s="5" t="s">
        <v>242</v>
      </c>
      <c r="H148" s="5" t="s">
        <v>242</v>
      </c>
      <c r="I148" s="3" t="s">
        <v>62</v>
      </c>
      <c r="J148" s="4" t="s">
        <v>21</v>
      </c>
    </row>
    <row r="151" spans="1:10" ht="36" x14ac:dyDescent="0.3">
      <c r="A151" s="7" t="s">
        <v>44</v>
      </c>
      <c r="B151" s="4" t="s">
        <v>243</v>
      </c>
      <c r="C151" s="4" t="s">
        <v>46</v>
      </c>
      <c r="D151" s="8">
        <v>45643</v>
      </c>
      <c r="E151" s="7" t="s">
        <v>47</v>
      </c>
      <c r="F151" s="7">
        <v>3898.56</v>
      </c>
      <c r="G151" s="1"/>
      <c r="H151" s="1"/>
      <c r="I151" s="1"/>
      <c r="J151" s="1"/>
    </row>
    <row r="152" spans="1:10" ht="28.8" customHeight="1" x14ac:dyDescent="0.3">
      <c r="A152" s="7" t="s">
        <v>48</v>
      </c>
      <c r="B152" s="9" t="s">
        <v>11</v>
      </c>
      <c r="C152" s="4" t="s">
        <v>49</v>
      </c>
      <c r="D152" s="24" t="s">
        <v>1</v>
      </c>
      <c r="E152" s="24"/>
      <c r="F152" s="24"/>
      <c r="G152" s="1"/>
      <c r="H152" s="1"/>
      <c r="I152" s="1"/>
      <c r="J152" s="1"/>
    </row>
    <row r="153" spans="1:10" ht="14.4" customHeight="1" x14ac:dyDescent="0.3">
      <c r="A153" s="33" t="s">
        <v>244</v>
      </c>
      <c r="B153" s="33"/>
      <c r="C153" s="33"/>
      <c r="D153" s="33"/>
      <c r="E153" s="33"/>
      <c r="F153" s="33"/>
      <c r="G153" s="33"/>
      <c r="H153" s="33"/>
      <c r="I153" s="33"/>
      <c r="J153" s="1"/>
    </row>
    <row r="154" spans="1:10" ht="14.4" customHeight="1" x14ac:dyDescent="0.3">
      <c r="A154" s="35" t="s">
        <v>2</v>
      </c>
      <c r="B154" s="35"/>
      <c r="C154" s="35"/>
      <c r="D154" s="6" t="s">
        <v>3</v>
      </c>
      <c r="E154" s="6" t="s">
        <v>4</v>
      </c>
      <c r="F154" s="6" t="s">
        <v>5</v>
      </c>
      <c r="G154" s="6" t="s">
        <v>6</v>
      </c>
      <c r="H154" s="6" t="s">
        <v>7</v>
      </c>
      <c r="I154" s="6" t="s">
        <v>8</v>
      </c>
      <c r="J154" s="6" t="s">
        <v>9</v>
      </c>
    </row>
    <row r="155" spans="1:10" ht="36" x14ac:dyDescent="0.3">
      <c r="A155" s="23">
        <v>622910013</v>
      </c>
      <c r="B155" s="23"/>
      <c r="C155" s="23"/>
      <c r="D155" s="4" t="s">
        <v>15</v>
      </c>
      <c r="E155" s="3" t="s">
        <v>26</v>
      </c>
      <c r="F155" s="5" t="s">
        <v>245</v>
      </c>
      <c r="G155" s="5" t="s">
        <v>57</v>
      </c>
      <c r="H155" s="5" t="s">
        <v>246</v>
      </c>
      <c r="I155" s="3" t="s">
        <v>247</v>
      </c>
      <c r="J155" s="4" t="s">
        <v>10</v>
      </c>
    </row>
    <row r="156" spans="1:10" ht="24" x14ac:dyDescent="0.3">
      <c r="A156" s="23">
        <v>333100012</v>
      </c>
      <c r="B156" s="23"/>
      <c r="C156" s="23"/>
      <c r="D156" s="4" t="s">
        <v>16</v>
      </c>
      <c r="E156" s="3" t="s">
        <v>51</v>
      </c>
      <c r="F156" s="5" t="s">
        <v>248</v>
      </c>
      <c r="G156" s="5" t="s">
        <v>249</v>
      </c>
      <c r="H156" s="5" t="s">
        <v>250</v>
      </c>
      <c r="I156" s="3" t="s">
        <v>247</v>
      </c>
      <c r="J156" s="4" t="s">
        <v>10</v>
      </c>
    </row>
    <row r="157" spans="1:10" x14ac:dyDescent="0.3">
      <c r="A157" s="37"/>
      <c r="B157" s="37"/>
      <c r="C157" s="37"/>
      <c r="D157" s="37"/>
      <c r="E157" s="37"/>
      <c r="F157" s="37"/>
      <c r="G157" s="37"/>
      <c r="H157" s="37"/>
      <c r="I157" s="37"/>
      <c r="J157" s="1"/>
    </row>
    <row r="159" spans="1:10" ht="36" x14ac:dyDescent="0.3">
      <c r="A159" s="7" t="s">
        <v>44</v>
      </c>
      <c r="B159" s="4" t="s">
        <v>251</v>
      </c>
      <c r="C159" s="4" t="s">
        <v>46</v>
      </c>
      <c r="D159" s="8">
        <v>45644</v>
      </c>
      <c r="E159" s="7" t="s">
        <v>47</v>
      </c>
      <c r="F159" s="7">
        <v>5018.45</v>
      </c>
      <c r="G159" s="1"/>
      <c r="H159" s="1"/>
      <c r="I159" s="1"/>
      <c r="J159" s="1"/>
    </row>
    <row r="160" spans="1:10" x14ac:dyDescent="0.3">
      <c r="A160" s="7" t="s">
        <v>48</v>
      </c>
      <c r="B160" s="9" t="s">
        <v>304</v>
      </c>
      <c r="C160" s="4" t="s">
        <v>49</v>
      </c>
      <c r="D160" s="24" t="s">
        <v>252</v>
      </c>
      <c r="E160" s="24"/>
      <c r="F160" s="24"/>
      <c r="G160" s="1"/>
      <c r="H160" s="1"/>
      <c r="I160" s="1"/>
      <c r="J160" s="1"/>
    </row>
    <row r="161" spans="1:10" ht="14.4" customHeight="1" x14ac:dyDescent="0.3">
      <c r="A161" s="33" t="s">
        <v>253</v>
      </c>
      <c r="B161" s="33"/>
      <c r="C161" s="33"/>
      <c r="D161" s="33"/>
      <c r="E161" s="33"/>
      <c r="F161" s="33"/>
      <c r="G161" s="33"/>
      <c r="H161" s="33"/>
      <c r="I161" s="33"/>
      <c r="J161" s="1"/>
    </row>
    <row r="162" spans="1:10" ht="14.4" customHeight="1" x14ac:dyDescent="0.3">
      <c r="A162" s="35" t="s">
        <v>2</v>
      </c>
      <c r="B162" s="35"/>
      <c r="C162" s="35"/>
      <c r="D162" s="6" t="s">
        <v>3</v>
      </c>
      <c r="E162" s="6" t="s">
        <v>4</v>
      </c>
      <c r="F162" s="6" t="s">
        <v>5</v>
      </c>
      <c r="G162" s="6" t="s">
        <v>6</v>
      </c>
      <c r="H162" s="6" t="s">
        <v>7</v>
      </c>
      <c r="I162" s="6" t="s">
        <v>8</v>
      </c>
      <c r="J162" s="6" t="s">
        <v>9</v>
      </c>
    </row>
    <row r="163" spans="1:10" ht="180" x14ac:dyDescent="0.3">
      <c r="A163" s="23">
        <v>271500211</v>
      </c>
      <c r="B163" s="23"/>
      <c r="C163" s="23"/>
      <c r="D163" s="4" t="s">
        <v>254</v>
      </c>
      <c r="E163" s="3" t="s">
        <v>255</v>
      </c>
      <c r="F163" s="5" t="s">
        <v>256</v>
      </c>
      <c r="G163" s="5" t="s">
        <v>257</v>
      </c>
      <c r="H163" s="5" t="s">
        <v>258</v>
      </c>
      <c r="I163" s="3" t="s">
        <v>259</v>
      </c>
      <c r="J163" s="4" t="s">
        <v>260</v>
      </c>
    </row>
    <row r="164" spans="1:10" x14ac:dyDescent="0.3">
      <c r="A164" s="23">
        <v>215501213</v>
      </c>
      <c r="B164" s="23"/>
      <c r="C164" s="23"/>
      <c r="D164" s="4" t="s">
        <v>261</v>
      </c>
      <c r="E164" s="3" t="s">
        <v>262</v>
      </c>
      <c r="F164" s="5" t="s">
        <v>256</v>
      </c>
      <c r="G164" s="5" t="s">
        <v>263</v>
      </c>
      <c r="H164" s="5" t="s">
        <v>264</v>
      </c>
      <c r="I164" s="3" t="s">
        <v>259</v>
      </c>
      <c r="J164" s="4" t="s">
        <v>260</v>
      </c>
    </row>
    <row r="165" spans="1:10" x14ac:dyDescent="0.3">
      <c r="A165" s="23">
        <v>237100014</v>
      </c>
      <c r="B165" s="23"/>
      <c r="C165" s="23"/>
      <c r="D165" s="4" t="s">
        <v>265</v>
      </c>
      <c r="E165" s="3" t="s">
        <v>266</v>
      </c>
      <c r="F165" s="5" t="s">
        <v>267</v>
      </c>
      <c r="G165" s="5" t="s">
        <v>268</v>
      </c>
      <c r="H165" s="5" t="s">
        <v>269</v>
      </c>
      <c r="I165" s="3" t="s">
        <v>259</v>
      </c>
      <c r="J165" s="4" t="s">
        <v>260</v>
      </c>
    </row>
    <row r="166" spans="1:10" ht="24" x14ac:dyDescent="0.3">
      <c r="A166" s="23">
        <v>162000011</v>
      </c>
      <c r="B166" s="23"/>
      <c r="C166" s="23"/>
      <c r="D166" s="4" t="s">
        <v>270</v>
      </c>
      <c r="E166" s="3" t="s">
        <v>271</v>
      </c>
      <c r="F166" s="5" t="s">
        <v>256</v>
      </c>
      <c r="G166" s="5" t="s">
        <v>272</v>
      </c>
      <c r="H166" s="5" t="s">
        <v>273</v>
      </c>
      <c r="I166" s="3" t="s">
        <v>259</v>
      </c>
      <c r="J166" s="4" t="s">
        <v>260</v>
      </c>
    </row>
    <row r="167" spans="1:10" x14ac:dyDescent="0.3">
      <c r="A167" s="23">
        <v>231500113</v>
      </c>
      <c r="B167" s="23"/>
      <c r="C167" s="23"/>
      <c r="D167" s="4" t="s">
        <v>274</v>
      </c>
      <c r="E167" s="3" t="s">
        <v>275</v>
      </c>
      <c r="F167" s="5" t="s">
        <v>276</v>
      </c>
      <c r="G167" s="5" t="s">
        <v>277</v>
      </c>
      <c r="H167" s="5" t="s">
        <v>278</v>
      </c>
      <c r="I167" s="3" t="s">
        <v>259</v>
      </c>
      <c r="J167" s="4" t="s">
        <v>260</v>
      </c>
    </row>
    <row r="168" spans="1:10" x14ac:dyDescent="0.3">
      <c r="A168" s="23">
        <v>11201012</v>
      </c>
      <c r="B168" s="23"/>
      <c r="C168" s="23"/>
      <c r="D168" s="4" t="s">
        <v>279</v>
      </c>
      <c r="E168" s="3" t="s">
        <v>280</v>
      </c>
      <c r="F168" s="5" t="s">
        <v>256</v>
      </c>
      <c r="G168" s="5" t="s">
        <v>272</v>
      </c>
      <c r="H168" s="5" t="s">
        <v>273</v>
      </c>
      <c r="I168" s="3" t="s">
        <v>259</v>
      </c>
      <c r="J168" s="4" t="s">
        <v>260</v>
      </c>
    </row>
    <row r="169" spans="1:10" x14ac:dyDescent="0.3">
      <c r="A169" s="23">
        <v>12200311</v>
      </c>
      <c r="B169" s="23"/>
      <c r="C169" s="23"/>
      <c r="D169" s="4" t="s">
        <v>281</v>
      </c>
      <c r="E169" s="3" t="s">
        <v>282</v>
      </c>
      <c r="F169" s="5" t="s">
        <v>256</v>
      </c>
      <c r="G169" s="5" t="s">
        <v>31</v>
      </c>
      <c r="H169" s="5" t="s">
        <v>20</v>
      </c>
      <c r="I169" s="3" t="s">
        <v>259</v>
      </c>
      <c r="J169" s="4" t="s">
        <v>260</v>
      </c>
    </row>
    <row r="170" spans="1:10" ht="60" x14ac:dyDescent="0.3">
      <c r="A170" s="23">
        <v>235200011</v>
      </c>
      <c r="B170" s="23"/>
      <c r="C170" s="23"/>
      <c r="D170" s="4" t="s">
        <v>283</v>
      </c>
      <c r="E170" s="3" t="s">
        <v>284</v>
      </c>
      <c r="F170" s="5" t="s">
        <v>256</v>
      </c>
      <c r="G170" s="5" t="s">
        <v>285</v>
      </c>
      <c r="H170" s="5" t="s">
        <v>286</v>
      </c>
      <c r="I170" s="3" t="s">
        <v>259</v>
      </c>
      <c r="J170" s="4" t="s">
        <v>260</v>
      </c>
    </row>
    <row r="171" spans="1:10" x14ac:dyDescent="0.3">
      <c r="A171" s="23">
        <v>237100013</v>
      </c>
      <c r="B171" s="23"/>
      <c r="C171" s="23"/>
      <c r="D171" s="4" t="s">
        <v>287</v>
      </c>
      <c r="E171" s="3" t="s">
        <v>288</v>
      </c>
      <c r="F171" s="5" t="s">
        <v>256</v>
      </c>
      <c r="G171" s="5" t="s">
        <v>289</v>
      </c>
      <c r="H171" s="5" t="s">
        <v>290</v>
      </c>
      <c r="I171" s="3" t="s">
        <v>259</v>
      </c>
      <c r="J171" s="4" t="s">
        <v>260</v>
      </c>
    </row>
    <row r="172" spans="1:10" ht="24" x14ac:dyDescent="0.3">
      <c r="A172" s="23">
        <v>212400211</v>
      </c>
      <c r="B172" s="23"/>
      <c r="C172" s="23"/>
      <c r="D172" s="4" t="s">
        <v>291</v>
      </c>
      <c r="E172" s="3" t="s">
        <v>292</v>
      </c>
      <c r="F172" s="5" t="s">
        <v>276</v>
      </c>
      <c r="G172" s="5" t="s">
        <v>293</v>
      </c>
      <c r="H172" s="5" t="s">
        <v>294</v>
      </c>
      <c r="I172" s="3" t="s">
        <v>259</v>
      </c>
      <c r="J172" s="4" t="s">
        <v>260</v>
      </c>
    </row>
    <row r="173" spans="1:10" ht="60" x14ac:dyDescent="0.3">
      <c r="A173" s="23">
        <v>216701011</v>
      </c>
      <c r="B173" s="23"/>
      <c r="C173" s="23"/>
      <c r="D173" s="4" t="s">
        <v>295</v>
      </c>
      <c r="E173" s="3" t="s">
        <v>296</v>
      </c>
      <c r="F173" s="5" t="s">
        <v>256</v>
      </c>
      <c r="G173" s="5" t="s">
        <v>297</v>
      </c>
      <c r="H173" s="5" t="s">
        <v>298</v>
      </c>
      <c r="I173" s="3" t="s">
        <v>259</v>
      </c>
      <c r="J173" s="4" t="s">
        <v>260</v>
      </c>
    </row>
    <row r="174" spans="1:10" x14ac:dyDescent="0.3">
      <c r="A174" s="23">
        <v>12200011</v>
      </c>
      <c r="B174" s="23"/>
      <c r="C174" s="23"/>
      <c r="D174" s="4" t="s">
        <v>299</v>
      </c>
      <c r="E174" s="3" t="s">
        <v>300</v>
      </c>
      <c r="F174" s="5" t="s">
        <v>256</v>
      </c>
      <c r="G174" s="5" t="s">
        <v>30</v>
      </c>
      <c r="H174" s="5" t="s">
        <v>301</v>
      </c>
      <c r="I174" s="3" t="s">
        <v>259</v>
      </c>
      <c r="J174" s="4" t="s">
        <v>260</v>
      </c>
    </row>
    <row r="175" spans="1:10" x14ac:dyDescent="0.3">
      <c r="A175" s="23">
        <v>229400013</v>
      </c>
      <c r="B175" s="23"/>
      <c r="C175" s="23"/>
      <c r="D175" s="4" t="s">
        <v>302</v>
      </c>
      <c r="E175" s="3" t="s">
        <v>303</v>
      </c>
      <c r="F175" s="5" t="s">
        <v>256</v>
      </c>
      <c r="G175" s="5" t="s">
        <v>293</v>
      </c>
      <c r="H175" s="5" t="s">
        <v>75</v>
      </c>
      <c r="I175" s="3" t="s">
        <v>259</v>
      </c>
      <c r="J175" s="4" t="s">
        <v>260</v>
      </c>
    </row>
    <row r="178" spans="1:10" ht="36" x14ac:dyDescent="0.3">
      <c r="A178" s="7" t="s">
        <v>44</v>
      </c>
      <c r="B178" s="4" t="s">
        <v>305</v>
      </c>
      <c r="C178" s="4" t="s">
        <v>46</v>
      </c>
      <c r="D178" s="8">
        <v>45645</v>
      </c>
      <c r="E178" s="7" t="s">
        <v>47</v>
      </c>
      <c r="F178" s="7">
        <v>982.54</v>
      </c>
      <c r="G178" s="1"/>
      <c r="H178" s="1"/>
      <c r="I178" s="1"/>
      <c r="J178" s="1"/>
    </row>
    <row r="179" spans="1:10" x14ac:dyDescent="0.3">
      <c r="A179" s="7" t="s">
        <v>48</v>
      </c>
      <c r="B179" s="9" t="s">
        <v>123</v>
      </c>
      <c r="C179" s="4" t="s">
        <v>49</v>
      </c>
      <c r="D179" s="24" t="s">
        <v>111</v>
      </c>
      <c r="E179" s="24"/>
      <c r="F179" s="24"/>
      <c r="G179" s="1"/>
      <c r="H179" s="1"/>
      <c r="I179" s="1"/>
      <c r="J179" s="1"/>
    </row>
    <row r="180" spans="1:10" ht="14.4" customHeight="1" x14ac:dyDescent="0.3">
      <c r="A180" s="33" t="s">
        <v>306</v>
      </c>
      <c r="B180" s="33"/>
      <c r="C180" s="33"/>
      <c r="D180" s="33"/>
      <c r="E180" s="33"/>
      <c r="F180" s="33"/>
      <c r="G180" s="33"/>
      <c r="H180" s="33"/>
      <c r="I180" s="33"/>
      <c r="J180" s="1"/>
    </row>
    <row r="181" spans="1:10" ht="14.4" customHeight="1" x14ac:dyDescent="0.3">
      <c r="A181" s="35" t="s">
        <v>2</v>
      </c>
      <c r="B181" s="35"/>
      <c r="C181" s="35"/>
      <c r="D181" s="6" t="s">
        <v>3</v>
      </c>
      <c r="E181" s="6" t="s">
        <v>4</v>
      </c>
      <c r="F181" s="6" t="s">
        <v>5</v>
      </c>
      <c r="G181" s="6" t="s">
        <v>6</v>
      </c>
      <c r="H181" s="6" t="s">
        <v>7</v>
      </c>
      <c r="I181" s="6" t="s">
        <v>8</v>
      </c>
      <c r="J181" s="6" t="s">
        <v>9</v>
      </c>
    </row>
    <row r="182" spans="1:10" ht="48" x14ac:dyDescent="0.3">
      <c r="A182" s="23">
        <v>835610013</v>
      </c>
      <c r="B182" s="23"/>
      <c r="C182" s="23"/>
      <c r="D182" s="4" t="s">
        <v>113</v>
      </c>
      <c r="E182" s="3" t="s">
        <v>118</v>
      </c>
      <c r="F182" s="5" t="s">
        <v>19</v>
      </c>
      <c r="G182" s="5" t="s">
        <v>119</v>
      </c>
      <c r="H182" s="5" t="s">
        <v>307</v>
      </c>
      <c r="I182" s="3" t="s">
        <v>117</v>
      </c>
      <c r="J182" s="4" t="s">
        <v>21</v>
      </c>
    </row>
    <row r="183" spans="1:10" ht="48" x14ac:dyDescent="0.3">
      <c r="A183" s="23">
        <v>835610013</v>
      </c>
      <c r="B183" s="23"/>
      <c r="C183" s="23"/>
      <c r="D183" s="4" t="s">
        <v>113</v>
      </c>
      <c r="E183" s="3" t="s">
        <v>114</v>
      </c>
      <c r="F183" s="5" t="s">
        <v>41</v>
      </c>
      <c r="G183" s="5" t="s">
        <v>115</v>
      </c>
      <c r="H183" s="5" t="s">
        <v>116</v>
      </c>
      <c r="I183" s="3" t="s">
        <v>117</v>
      </c>
      <c r="J183" s="4" t="s">
        <v>21</v>
      </c>
    </row>
    <row r="184" spans="1:10" x14ac:dyDescent="0.3">
      <c r="A184" s="15"/>
      <c r="B184" s="15"/>
      <c r="C184" s="15"/>
      <c r="D184" s="16"/>
      <c r="E184" s="15"/>
      <c r="F184" s="11"/>
      <c r="G184" s="11"/>
      <c r="H184" s="11"/>
      <c r="I184" s="15"/>
      <c r="J184" s="16"/>
    </row>
    <row r="185" spans="1:10" ht="36" x14ac:dyDescent="0.3">
      <c r="A185" s="7" t="s">
        <v>44</v>
      </c>
      <c r="B185" s="4" t="s">
        <v>311</v>
      </c>
      <c r="C185" s="4" t="s">
        <v>46</v>
      </c>
      <c r="D185" s="8">
        <v>45656</v>
      </c>
      <c r="E185" s="7" t="s">
        <v>47</v>
      </c>
      <c r="F185" s="7">
        <v>5025.8900000000003</v>
      </c>
      <c r="G185" s="17"/>
      <c r="H185" s="17"/>
      <c r="I185" s="17"/>
      <c r="J185" s="17"/>
    </row>
    <row r="186" spans="1:10" x14ac:dyDescent="0.3">
      <c r="A186" s="7" t="s">
        <v>48</v>
      </c>
      <c r="B186" s="9" t="s">
        <v>384</v>
      </c>
      <c r="C186" s="4" t="s">
        <v>49</v>
      </c>
      <c r="D186" s="24" t="s">
        <v>312</v>
      </c>
      <c r="E186" s="24"/>
      <c r="F186" s="24"/>
      <c r="G186" s="17"/>
      <c r="H186" s="17"/>
      <c r="I186" s="17"/>
      <c r="J186" s="17"/>
    </row>
    <row r="187" spans="1:10" ht="14.4" customHeight="1" x14ac:dyDescent="0.3">
      <c r="A187" s="33" t="s">
        <v>313</v>
      </c>
      <c r="B187" s="33"/>
      <c r="C187" s="33"/>
      <c r="D187" s="33"/>
      <c r="E187" s="33"/>
      <c r="F187" s="33"/>
      <c r="G187" s="33"/>
      <c r="H187" s="33"/>
      <c r="I187" s="33"/>
      <c r="J187" s="17"/>
    </row>
    <row r="188" spans="1:10" ht="14.4" customHeight="1" x14ac:dyDescent="0.3">
      <c r="A188" s="34" t="s">
        <v>2</v>
      </c>
      <c r="B188" s="34"/>
      <c r="C188" s="34"/>
      <c r="D188" s="18" t="s">
        <v>3</v>
      </c>
      <c r="E188" s="18" t="s">
        <v>4</v>
      </c>
      <c r="F188" s="19" t="s">
        <v>5</v>
      </c>
      <c r="G188" s="19" t="s">
        <v>6</v>
      </c>
      <c r="H188" s="19" t="s">
        <v>7</v>
      </c>
      <c r="I188" s="18" t="s">
        <v>8</v>
      </c>
      <c r="J188" s="18" t="s">
        <v>9</v>
      </c>
    </row>
    <row r="189" spans="1:10" ht="24" x14ac:dyDescent="0.3">
      <c r="A189" s="23">
        <v>491290413</v>
      </c>
      <c r="B189" s="23"/>
      <c r="C189" s="23"/>
      <c r="D189" s="4" t="s">
        <v>314</v>
      </c>
      <c r="E189" s="3" t="s">
        <v>315</v>
      </c>
      <c r="F189" s="5" t="s">
        <v>19</v>
      </c>
      <c r="G189" s="5" t="s">
        <v>316</v>
      </c>
      <c r="H189" s="5" t="s">
        <v>317</v>
      </c>
      <c r="I189" s="3" t="s">
        <v>318</v>
      </c>
      <c r="J189" s="4" t="s">
        <v>131</v>
      </c>
    </row>
    <row r="190" spans="1:10" ht="24" x14ac:dyDescent="0.3">
      <c r="A190" s="23">
        <v>491290413</v>
      </c>
      <c r="B190" s="23"/>
      <c r="C190" s="23"/>
      <c r="D190" s="4" t="s">
        <v>314</v>
      </c>
      <c r="E190" s="3" t="s">
        <v>319</v>
      </c>
      <c r="F190" s="5" t="s">
        <v>19</v>
      </c>
      <c r="G190" s="5" t="s">
        <v>320</v>
      </c>
      <c r="H190" s="5" t="s">
        <v>321</v>
      </c>
      <c r="I190" s="3" t="s">
        <v>318</v>
      </c>
      <c r="J190" s="4" t="s">
        <v>131</v>
      </c>
    </row>
    <row r="191" spans="1:10" ht="36" x14ac:dyDescent="0.3">
      <c r="A191" s="23">
        <v>371150012</v>
      </c>
      <c r="B191" s="23"/>
      <c r="C191" s="23"/>
      <c r="D191" s="4" t="s">
        <v>322</v>
      </c>
      <c r="E191" s="3" t="s">
        <v>323</v>
      </c>
      <c r="F191" s="5" t="s">
        <v>17</v>
      </c>
      <c r="G191" s="5" t="s">
        <v>324</v>
      </c>
      <c r="H191" s="5" t="s">
        <v>324</v>
      </c>
      <c r="I191" s="3" t="s">
        <v>318</v>
      </c>
      <c r="J191" s="4" t="s">
        <v>131</v>
      </c>
    </row>
    <row r="192" spans="1:10" ht="48" x14ac:dyDescent="0.3">
      <c r="A192" s="23">
        <v>491290413</v>
      </c>
      <c r="B192" s="23"/>
      <c r="C192" s="23"/>
      <c r="D192" s="4" t="s">
        <v>314</v>
      </c>
      <c r="E192" s="3" t="s">
        <v>325</v>
      </c>
      <c r="F192" s="5" t="s">
        <v>19</v>
      </c>
      <c r="G192" s="5" t="s">
        <v>326</v>
      </c>
      <c r="H192" s="5" t="s">
        <v>327</v>
      </c>
      <c r="I192" s="3" t="s">
        <v>318</v>
      </c>
      <c r="J192" s="4" t="s">
        <v>131</v>
      </c>
    </row>
    <row r="193" spans="1:10" ht="48" x14ac:dyDescent="0.3">
      <c r="A193" s="23">
        <v>4911300116</v>
      </c>
      <c r="B193" s="23"/>
      <c r="C193" s="23"/>
      <c r="D193" s="4" t="s">
        <v>127</v>
      </c>
      <c r="E193" s="3" t="s">
        <v>328</v>
      </c>
      <c r="F193" s="5" t="s">
        <v>19</v>
      </c>
      <c r="G193" s="5" t="s">
        <v>329</v>
      </c>
      <c r="H193" s="5" t="s">
        <v>330</v>
      </c>
      <c r="I193" s="3" t="s">
        <v>318</v>
      </c>
      <c r="J193" s="4" t="s">
        <v>131</v>
      </c>
    </row>
    <row r="194" spans="1:10" ht="48" x14ac:dyDescent="0.3">
      <c r="A194" s="23">
        <v>491290413</v>
      </c>
      <c r="B194" s="23"/>
      <c r="C194" s="23"/>
      <c r="D194" s="4" t="s">
        <v>314</v>
      </c>
      <c r="E194" s="3" t="s">
        <v>331</v>
      </c>
      <c r="F194" s="5" t="s">
        <v>19</v>
      </c>
      <c r="G194" s="5" t="s">
        <v>332</v>
      </c>
      <c r="H194" s="5" t="s">
        <v>333</v>
      </c>
      <c r="I194" s="3" t="s">
        <v>318</v>
      </c>
      <c r="J194" s="4" t="s">
        <v>131</v>
      </c>
    </row>
    <row r="195" spans="1:10" ht="48" x14ac:dyDescent="0.3">
      <c r="A195" s="23">
        <v>4911300116</v>
      </c>
      <c r="B195" s="23"/>
      <c r="C195" s="23"/>
      <c r="D195" s="4" t="s">
        <v>127</v>
      </c>
      <c r="E195" s="3" t="s">
        <v>334</v>
      </c>
      <c r="F195" s="5" t="s">
        <v>17</v>
      </c>
      <c r="G195" s="5" t="s">
        <v>335</v>
      </c>
      <c r="H195" s="5" t="s">
        <v>335</v>
      </c>
      <c r="I195" s="3" t="s">
        <v>318</v>
      </c>
      <c r="J195" s="4" t="s">
        <v>131</v>
      </c>
    </row>
    <row r="196" spans="1:10" ht="24" x14ac:dyDescent="0.3">
      <c r="A196" s="23">
        <v>491290112</v>
      </c>
      <c r="B196" s="23"/>
      <c r="C196" s="23"/>
      <c r="D196" s="4" t="s">
        <v>336</v>
      </c>
      <c r="E196" s="3" t="s">
        <v>337</v>
      </c>
      <c r="F196" s="5" t="s">
        <v>17</v>
      </c>
      <c r="G196" s="5" t="s">
        <v>338</v>
      </c>
      <c r="H196" s="5" t="s">
        <v>338</v>
      </c>
      <c r="I196" s="3" t="s">
        <v>318</v>
      </c>
      <c r="J196" s="4" t="s">
        <v>131</v>
      </c>
    </row>
    <row r="197" spans="1:10" ht="24" x14ac:dyDescent="0.3">
      <c r="A197" s="23">
        <v>491290411</v>
      </c>
      <c r="B197" s="23"/>
      <c r="C197" s="23"/>
      <c r="D197" s="4" t="s">
        <v>339</v>
      </c>
      <c r="E197" s="3" t="s">
        <v>340</v>
      </c>
      <c r="F197" s="5" t="s">
        <v>19</v>
      </c>
      <c r="G197" s="5" t="s">
        <v>341</v>
      </c>
      <c r="H197" s="5" t="s">
        <v>342</v>
      </c>
      <c r="I197" s="3" t="s">
        <v>318</v>
      </c>
      <c r="J197" s="4" t="s">
        <v>131</v>
      </c>
    </row>
    <row r="198" spans="1:10" ht="24" x14ac:dyDescent="0.3">
      <c r="A198" s="23">
        <v>491290411</v>
      </c>
      <c r="B198" s="23"/>
      <c r="C198" s="23"/>
      <c r="D198" s="4" t="s">
        <v>339</v>
      </c>
      <c r="E198" s="3" t="s">
        <v>343</v>
      </c>
      <c r="F198" s="5" t="s">
        <v>19</v>
      </c>
      <c r="G198" s="5" t="s">
        <v>344</v>
      </c>
      <c r="H198" s="5" t="s">
        <v>345</v>
      </c>
      <c r="I198" s="3" t="s">
        <v>318</v>
      </c>
      <c r="J198" s="4" t="s">
        <v>131</v>
      </c>
    </row>
    <row r="199" spans="1:10" ht="24" x14ac:dyDescent="0.3">
      <c r="A199" s="23">
        <v>491290111</v>
      </c>
      <c r="B199" s="23"/>
      <c r="C199" s="23"/>
      <c r="D199" s="4" t="s">
        <v>346</v>
      </c>
      <c r="E199" s="3" t="s">
        <v>347</v>
      </c>
      <c r="F199" s="5" t="s">
        <v>17</v>
      </c>
      <c r="G199" s="5" t="s">
        <v>348</v>
      </c>
      <c r="H199" s="5" t="s">
        <v>348</v>
      </c>
      <c r="I199" s="3" t="s">
        <v>318</v>
      </c>
      <c r="J199" s="4" t="s">
        <v>131</v>
      </c>
    </row>
    <row r="200" spans="1:10" ht="24" x14ac:dyDescent="0.3">
      <c r="A200" s="23">
        <v>491290415</v>
      </c>
      <c r="B200" s="23"/>
      <c r="C200" s="23"/>
      <c r="D200" s="4" t="s">
        <v>349</v>
      </c>
      <c r="E200" s="3" t="s">
        <v>350</v>
      </c>
      <c r="F200" s="5" t="s">
        <v>19</v>
      </c>
      <c r="G200" s="5" t="s">
        <v>351</v>
      </c>
      <c r="H200" s="5" t="s">
        <v>352</v>
      </c>
      <c r="I200" s="3" t="s">
        <v>318</v>
      </c>
      <c r="J200" s="4" t="s">
        <v>131</v>
      </c>
    </row>
    <row r="201" spans="1:10" ht="48" x14ac:dyDescent="0.3">
      <c r="A201" s="23">
        <v>4911400111</v>
      </c>
      <c r="B201" s="23"/>
      <c r="C201" s="23"/>
      <c r="D201" s="4" t="s">
        <v>143</v>
      </c>
      <c r="E201" s="3" t="s">
        <v>353</v>
      </c>
      <c r="F201" s="5" t="s">
        <v>17</v>
      </c>
      <c r="G201" s="5" t="s">
        <v>354</v>
      </c>
      <c r="H201" s="5" t="s">
        <v>354</v>
      </c>
      <c r="I201" s="3" t="s">
        <v>318</v>
      </c>
      <c r="J201" s="4" t="s">
        <v>131</v>
      </c>
    </row>
    <row r="202" spans="1:10" ht="24" x14ac:dyDescent="0.3">
      <c r="A202" s="23">
        <v>431510128</v>
      </c>
      <c r="B202" s="23"/>
      <c r="C202" s="23"/>
      <c r="D202" s="4" t="s">
        <v>172</v>
      </c>
      <c r="E202" s="3" t="s">
        <v>355</v>
      </c>
      <c r="F202" s="5" t="s">
        <v>17</v>
      </c>
      <c r="G202" s="5" t="s">
        <v>356</v>
      </c>
      <c r="H202" s="5" t="s">
        <v>356</v>
      </c>
      <c r="I202" s="3" t="s">
        <v>318</v>
      </c>
      <c r="J202" s="4" t="s">
        <v>131</v>
      </c>
    </row>
    <row r="203" spans="1:10" ht="48" x14ac:dyDescent="0.3">
      <c r="A203" s="23">
        <v>4911300116</v>
      </c>
      <c r="B203" s="23"/>
      <c r="C203" s="23"/>
      <c r="D203" s="4" t="s">
        <v>127</v>
      </c>
      <c r="E203" s="3" t="s">
        <v>357</v>
      </c>
      <c r="F203" s="5" t="s">
        <v>17</v>
      </c>
      <c r="G203" s="5" t="s">
        <v>358</v>
      </c>
      <c r="H203" s="5" t="s">
        <v>358</v>
      </c>
      <c r="I203" s="3" t="s">
        <v>318</v>
      </c>
      <c r="J203" s="4" t="s">
        <v>131</v>
      </c>
    </row>
    <row r="204" spans="1:10" ht="48" x14ac:dyDescent="0.3">
      <c r="A204" s="23">
        <v>4911300116</v>
      </c>
      <c r="B204" s="23"/>
      <c r="C204" s="23"/>
      <c r="D204" s="4" t="s">
        <v>127</v>
      </c>
      <c r="E204" s="3" t="s">
        <v>359</v>
      </c>
      <c r="F204" s="5" t="s">
        <v>19</v>
      </c>
      <c r="G204" s="5" t="s">
        <v>360</v>
      </c>
      <c r="H204" s="5" t="s">
        <v>361</v>
      </c>
      <c r="I204" s="3" t="s">
        <v>318</v>
      </c>
      <c r="J204" s="4" t="s">
        <v>131</v>
      </c>
    </row>
    <row r="205" spans="1:10" ht="48" x14ac:dyDescent="0.3">
      <c r="A205" s="23">
        <v>4911300116</v>
      </c>
      <c r="B205" s="23"/>
      <c r="C205" s="23"/>
      <c r="D205" s="4" t="s">
        <v>127</v>
      </c>
      <c r="E205" s="3" t="s">
        <v>362</v>
      </c>
      <c r="F205" s="5" t="s">
        <v>19</v>
      </c>
      <c r="G205" s="5" t="s">
        <v>363</v>
      </c>
      <c r="H205" s="5" t="s">
        <v>364</v>
      </c>
      <c r="I205" s="3" t="s">
        <v>318</v>
      </c>
      <c r="J205" s="4" t="s">
        <v>131</v>
      </c>
    </row>
    <row r="206" spans="1:10" ht="36" x14ac:dyDescent="0.3">
      <c r="A206" s="23">
        <v>491290412</v>
      </c>
      <c r="B206" s="23"/>
      <c r="C206" s="23"/>
      <c r="D206" s="4" t="s">
        <v>365</v>
      </c>
      <c r="E206" s="3" t="s">
        <v>366</v>
      </c>
      <c r="F206" s="5" t="s">
        <v>19</v>
      </c>
      <c r="G206" s="5" t="s">
        <v>367</v>
      </c>
      <c r="H206" s="5" t="s">
        <v>368</v>
      </c>
      <c r="I206" s="3" t="s">
        <v>318</v>
      </c>
      <c r="J206" s="4" t="s">
        <v>131</v>
      </c>
    </row>
    <row r="207" spans="1:10" ht="36" x14ac:dyDescent="0.3">
      <c r="A207" s="23">
        <v>431510128</v>
      </c>
      <c r="B207" s="23"/>
      <c r="C207" s="23"/>
      <c r="D207" s="4" t="s">
        <v>172</v>
      </c>
      <c r="E207" s="3" t="s">
        <v>369</v>
      </c>
      <c r="F207" s="5" t="s">
        <v>17</v>
      </c>
      <c r="G207" s="5" t="s">
        <v>370</v>
      </c>
      <c r="H207" s="5" t="s">
        <v>370</v>
      </c>
      <c r="I207" s="3" t="s">
        <v>318</v>
      </c>
      <c r="J207" s="4" t="s">
        <v>131</v>
      </c>
    </row>
    <row r="208" spans="1:10" ht="48" x14ac:dyDescent="0.3">
      <c r="A208" s="23">
        <v>4911300116</v>
      </c>
      <c r="B208" s="23"/>
      <c r="C208" s="23"/>
      <c r="D208" s="4" t="s">
        <v>127</v>
      </c>
      <c r="E208" s="3" t="s">
        <v>371</v>
      </c>
      <c r="F208" s="5" t="s">
        <v>19</v>
      </c>
      <c r="G208" s="5" t="s">
        <v>364</v>
      </c>
      <c r="H208" s="5" t="s">
        <v>372</v>
      </c>
      <c r="I208" s="3" t="s">
        <v>318</v>
      </c>
      <c r="J208" s="4" t="s">
        <v>131</v>
      </c>
    </row>
    <row r="209" spans="1:10" ht="24" x14ac:dyDescent="0.3">
      <c r="A209" s="23">
        <v>469100035</v>
      </c>
      <c r="B209" s="23"/>
      <c r="C209" s="23"/>
      <c r="D209" s="4" t="s">
        <v>373</v>
      </c>
      <c r="E209" s="3" t="s">
        <v>373</v>
      </c>
      <c r="F209" s="5" t="s">
        <v>17</v>
      </c>
      <c r="G209" s="5" t="s">
        <v>374</v>
      </c>
      <c r="H209" s="5" t="s">
        <v>374</v>
      </c>
      <c r="I209" s="3" t="s">
        <v>318</v>
      </c>
      <c r="J209" s="4" t="s">
        <v>131</v>
      </c>
    </row>
    <row r="210" spans="1:10" ht="48" x14ac:dyDescent="0.3">
      <c r="A210" s="23">
        <v>4911300116</v>
      </c>
      <c r="B210" s="23"/>
      <c r="C210" s="23"/>
      <c r="D210" s="4" t="s">
        <v>127</v>
      </c>
      <c r="E210" s="3" t="s">
        <v>375</v>
      </c>
      <c r="F210" s="5" t="s">
        <v>19</v>
      </c>
      <c r="G210" s="5" t="s">
        <v>376</v>
      </c>
      <c r="H210" s="5" t="s">
        <v>377</v>
      </c>
      <c r="I210" s="3" t="s">
        <v>318</v>
      </c>
      <c r="J210" s="4" t="s">
        <v>131</v>
      </c>
    </row>
    <row r="211" spans="1:10" ht="36" x14ac:dyDescent="0.3">
      <c r="A211" s="23">
        <v>491290413</v>
      </c>
      <c r="B211" s="23"/>
      <c r="C211" s="23"/>
      <c r="D211" s="4" t="s">
        <v>314</v>
      </c>
      <c r="E211" s="3" t="s">
        <v>378</v>
      </c>
      <c r="F211" s="5" t="s">
        <v>19</v>
      </c>
      <c r="G211" s="5" t="s">
        <v>379</v>
      </c>
      <c r="H211" s="5" t="s">
        <v>380</v>
      </c>
      <c r="I211" s="3" t="s">
        <v>318</v>
      </c>
      <c r="J211" s="4" t="s">
        <v>131</v>
      </c>
    </row>
    <row r="212" spans="1:10" ht="36" x14ac:dyDescent="0.3">
      <c r="A212" s="23">
        <v>491290413</v>
      </c>
      <c r="B212" s="23"/>
      <c r="C212" s="23"/>
      <c r="D212" s="4" t="s">
        <v>314</v>
      </c>
      <c r="E212" s="3" t="s">
        <v>381</v>
      </c>
      <c r="F212" s="5" t="s">
        <v>19</v>
      </c>
      <c r="G212" s="5" t="s">
        <v>382</v>
      </c>
      <c r="H212" s="5" t="s">
        <v>383</v>
      </c>
      <c r="I212" s="3" t="s">
        <v>318</v>
      </c>
      <c r="J212" s="4" t="s">
        <v>131</v>
      </c>
    </row>
    <row r="214" spans="1:10" ht="36" x14ac:dyDescent="0.3">
      <c r="A214" s="7" t="s">
        <v>385</v>
      </c>
      <c r="B214" s="4" t="s">
        <v>386</v>
      </c>
      <c r="C214" s="4" t="s">
        <v>46</v>
      </c>
      <c r="D214" s="8">
        <v>45656</v>
      </c>
      <c r="E214" s="7" t="s">
        <v>47</v>
      </c>
      <c r="F214" s="7">
        <v>6561.73</v>
      </c>
      <c r="G214" s="27"/>
      <c r="H214" s="28"/>
      <c r="I214" s="28"/>
      <c r="J214" s="29"/>
    </row>
    <row r="215" spans="1:10" x14ac:dyDescent="0.3">
      <c r="A215" s="7" t="s">
        <v>48</v>
      </c>
      <c r="B215" s="9" t="s">
        <v>401</v>
      </c>
      <c r="C215" s="4" t="s">
        <v>49</v>
      </c>
      <c r="D215" s="24" t="s">
        <v>387</v>
      </c>
      <c r="E215" s="24"/>
      <c r="F215" s="24"/>
      <c r="G215" s="30"/>
      <c r="H215" s="31"/>
      <c r="I215" s="31"/>
      <c r="J215" s="32"/>
    </row>
    <row r="216" spans="1:10" ht="14.4" customHeight="1" x14ac:dyDescent="0.3">
      <c r="A216" s="25" t="s">
        <v>388</v>
      </c>
      <c r="B216" s="25"/>
      <c r="C216" s="25"/>
      <c r="D216" s="25"/>
      <c r="E216" s="25"/>
      <c r="F216" s="25"/>
      <c r="G216" s="25"/>
      <c r="H216" s="25"/>
      <c r="I216" s="25"/>
      <c r="J216" s="17"/>
    </row>
    <row r="217" spans="1:10" ht="14.4" customHeight="1" x14ac:dyDescent="0.3">
      <c r="A217" s="26" t="s">
        <v>2</v>
      </c>
      <c r="B217" s="26"/>
      <c r="C217" s="26"/>
      <c r="D217" s="20" t="s">
        <v>3</v>
      </c>
      <c r="E217" s="20" t="s">
        <v>4</v>
      </c>
      <c r="F217" s="21" t="s">
        <v>5</v>
      </c>
      <c r="G217" s="21" t="s">
        <v>6</v>
      </c>
      <c r="H217" s="21" t="s">
        <v>7</v>
      </c>
      <c r="I217" s="20" t="s">
        <v>8</v>
      </c>
      <c r="J217" s="20" t="s">
        <v>9</v>
      </c>
    </row>
    <row r="218" spans="1:10" ht="48" x14ac:dyDescent="0.3">
      <c r="A218" s="23">
        <v>541210015</v>
      </c>
      <c r="B218" s="23"/>
      <c r="C218" s="23"/>
      <c r="D218" s="4" t="s">
        <v>389</v>
      </c>
      <c r="E218" s="3" t="s">
        <v>390</v>
      </c>
      <c r="F218" s="5" t="s">
        <v>391</v>
      </c>
      <c r="G218" s="5" t="s">
        <v>392</v>
      </c>
      <c r="H218" s="5" t="s">
        <v>393</v>
      </c>
      <c r="I218" s="3" t="s">
        <v>394</v>
      </c>
      <c r="J218" s="4" t="s">
        <v>12</v>
      </c>
    </row>
    <row r="219" spans="1:10" ht="60" x14ac:dyDescent="0.3">
      <c r="A219" s="23">
        <v>541210015</v>
      </c>
      <c r="B219" s="23"/>
      <c r="C219" s="23"/>
      <c r="D219" s="4" t="s">
        <v>389</v>
      </c>
      <c r="E219" s="3" t="s">
        <v>395</v>
      </c>
      <c r="F219" s="5" t="s">
        <v>396</v>
      </c>
      <c r="G219" s="5" t="s">
        <v>397</v>
      </c>
      <c r="H219" s="5" t="s">
        <v>398</v>
      </c>
      <c r="I219" s="3" t="s">
        <v>394</v>
      </c>
      <c r="J219" s="4" t="s">
        <v>12</v>
      </c>
    </row>
    <row r="220" spans="1:10" ht="48" x14ac:dyDescent="0.3">
      <c r="A220" s="23">
        <v>541210015</v>
      </c>
      <c r="B220" s="23"/>
      <c r="C220" s="23"/>
      <c r="D220" s="4" t="s">
        <v>389</v>
      </c>
      <c r="E220" s="3" t="s">
        <v>399</v>
      </c>
      <c r="F220" s="5" t="s">
        <v>17</v>
      </c>
      <c r="G220" s="5" t="s">
        <v>400</v>
      </c>
      <c r="H220" s="5" t="s">
        <v>400</v>
      </c>
      <c r="I220" s="3" t="s">
        <v>394</v>
      </c>
      <c r="J220" s="4" t="s">
        <v>21</v>
      </c>
    </row>
    <row r="222" spans="1:10" x14ac:dyDescent="0.3">
      <c r="A222" s="22" t="s">
        <v>310</v>
      </c>
      <c r="B222" s="22"/>
      <c r="C222" s="22"/>
      <c r="D222" s="22"/>
      <c r="E222" s="22"/>
      <c r="F222" s="22"/>
      <c r="G222" s="22"/>
      <c r="H222" s="14">
        <f>F122+F144+F151+F159+F178+F185+F214</f>
        <v>26812.97</v>
      </c>
    </row>
  </sheetData>
  <mergeCells count="173">
    <mergeCell ref="A141:C141"/>
    <mergeCell ref="D145:F145"/>
    <mergeCell ref="A146:I146"/>
    <mergeCell ref="A147:C147"/>
    <mergeCell ref="A148:C148"/>
    <mergeCell ref="A121:I121"/>
    <mergeCell ref="A136:C136"/>
    <mergeCell ref="A130:C130"/>
    <mergeCell ref="A131:C131"/>
    <mergeCell ref="A133:C133"/>
    <mergeCell ref="A134:C134"/>
    <mergeCell ref="A135:C135"/>
    <mergeCell ref="A125:C125"/>
    <mergeCell ref="A126:C126"/>
    <mergeCell ref="A127:C127"/>
    <mergeCell ref="A132:C132"/>
    <mergeCell ref="A138:C138"/>
    <mergeCell ref="A139:C139"/>
    <mergeCell ref="A140:C140"/>
    <mergeCell ref="A1:I1"/>
    <mergeCell ref="A2:I2"/>
    <mergeCell ref="A6:C6"/>
    <mergeCell ref="D4:F4"/>
    <mergeCell ref="A5:I5"/>
    <mergeCell ref="A7:C7"/>
    <mergeCell ref="A14:C14"/>
    <mergeCell ref="A27:C27"/>
    <mergeCell ref="A28:C28"/>
    <mergeCell ref="A8:C8"/>
    <mergeCell ref="D12:F12"/>
    <mergeCell ref="A13:I13"/>
    <mergeCell ref="A15:C15"/>
    <mergeCell ref="D19:F19"/>
    <mergeCell ref="A20:I20"/>
    <mergeCell ref="A22:C22"/>
    <mergeCell ref="A23:C23"/>
    <mergeCell ref="A24:C24"/>
    <mergeCell ref="A25:C25"/>
    <mergeCell ref="A21:C21"/>
    <mergeCell ref="D32:F32"/>
    <mergeCell ref="A33:I33"/>
    <mergeCell ref="A34:C34"/>
    <mergeCell ref="A109:C109"/>
    <mergeCell ref="A116:C116"/>
    <mergeCell ref="A74:C74"/>
    <mergeCell ref="A75:C75"/>
    <mergeCell ref="A82:C82"/>
    <mergeCell ref="A81:C81"/>
    <mergeCell ref="A93:C93"/>
    <mergeCell ref="A94:C94"/>
    <mergeCell ref="A87:C87"/>
    <mergeCell ref="A88:C88"/>
    <mergeCell ref="A90:C90"/>
    <mergeCell ref="A91:C91"/>
    <mergeCell ref="A92:C92"/>
    <mergeCell ref="A95:C95"/>
    <mergeCell ref="A96:C96"/>
    <mergeCell ref="A97:C97"/>
    <mergeCell ref="A98:C98"/>
    <mergeCell ref="A99:C99"/>
    <mergeCell ref="A100:C100"/>
    <mergeCell ref="A101:C101"/>
    <mergeCell ref="A60:C60"/>
    <mergeCell ref="A61:C61"/>
    <mergeCell ref="A59:C59"/>
    <mergeCell ref="A62:C62"/>
    <mergeCell ref="A58:I58"/>
    <mergeCell ref="D70:F70"/>
    <mergeCell ref="A71:I71"/>
    <mergeCell ref="A72:C72"/>
    <mergeCell ref="A26:C26"/>
    <mergeCell ref="A40:I40"/>
    <mergeCell ref="A52:C52"/>
    <mergeCell ref="A44:C44"/>
    <mergeCell ref="A53:C53"/>
    <mergeCell ref="A45:C45"/>
    <mergeCell ref="A35:C35"/>
    <mergeCell ref="A36:C36"/>
    <mergeCell ref="D42:F42"/>
    <mergeCell ref="A43:I43"/>
    <mergeCell ref="A46:C46"/>
    <mergeCell ref="D50:F50"/>
    <mergeCell ref="A51:I51"/>
    <mergeCell ref="D57:F57"/>
    <mergeCell ref="A63:C63"/>
    <mergeCell ref="A64:C64"/>
    <mergeCell ref="A65:C65"/>
    <mergeCell ref="A161:I161"/>
    <mergeCell ref="A163:C163"/>
    <mergeCell ref="A66:C66"/>
    <mergeCell ref="A83:C83"/>
    <mergeCell ref="A84:C84"/>
    <mergeCell ref="A85:C85"/>
    <mergeCell ref="A86:C86"/>
    <mergeCell ref="A89:C89"/>
    <mergeCell ref="A117:C117"/>
    <mergeCell ref="D123:F123"/>
    <mergeCell ref="A124:I124"/>
    <mergeCell ref="A73:C73"/>
    <mergeCell ref="D79:F79"/>
    <mergeCell ref="A80:I80"/>
    <mergeCell ref="D105:F105"/>
    <mergeCell ref="A106:I106"/>
    <mergeCell ref="A107:C107"/>
    <mergeCell ref="A108:C108"/>
    <mergeCell ref="D113:F113"/>
    <mergeCell ref="A114:I114"/>
    <mergeCell ref="A115:C115"/>
    <mergeCell ref="A128:C128"/>
    <mergeCell ref="A129:C129"/>
    <mergeCell ref="A137:C137"/>
    <mergeCell ref="D179:F179"/>
    <mergeCell ref="A180:I180"/>
    <mergeCell ref="A181:C181"/>
    <mergeCell ref="A182:C182"/>
    <mergeCell ref="A183:C183"/>
    <mergeCell ref="A38:G38"/>
    <mergeCell ref="A119:G119"/>
    <mergeCell ref="A164:C164"/>
    <mergeCell ref="A165:C165"/>
    <mergeCell ref="A170:C170"/>
    <mergeCell ref="A171:C171"/>
    <mergeCell ref="A172:C172"/>
    <mergeCell ref="A162:C162"/>
    <mergeCell ref="A166:C166"/>
    <mergeCell ref="A167:C167"/>
    <mergeCell ref="A168:C168"/>
    <mergeCell ref="A169:C169"/>
    <mergeCell ref="D152:F152"/>
    <mergeCell ref="A153:I153"/>
    <mergeCell ref="A154:C154"/>
    <mergeCell ref="A155:C155"/>
    <mergeCell ref="A156:C156"/>
    <mergeCell ref="A157:I157"/>
    <mergeCell ref="D160:F160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173:C173"/>
    <mergeCell ref="A174:C174"/>
    <mergeCell ref="A175:C175"/>
    <mergeCell ref="D186:F186"/>
    <mergeCell ref="A187:I187"/>
    <mergeCell ref="A188:C188"/>
    <mergeCell ref="A189:C189"/>
    <mergeCell ref="A190:C190"/>
    <mergeCell ref="A191:C191"/>
    <mergeCell ref="A192:C192"/>
    <mergeCell ref="A193:C193"/>
    <mergeCell ref="A194:C194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22:G222"/>
    <mergeCell ref="A212:C212"/>
    <mergeCell ref="D215:F215"/>
    <mergeCell ref="A216:I216"/>
    <mergeCell ref="A217:C217"/>
    <mergeCell ref="A218:C218"/>
    <mergeCell ref="A219:C219"/>
    <mergeCell ref="A220:C220"/>
    <mergeCell ref="G214:J215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2020-08-28T16:51:24Z</cp:lastPrinted>
  <dcterms:created xsi:type="dcterms:W3CDTF">2020-08-28T16:48:30Z</dcterms:created>
  <dcterms:modified xsi:type="dcterms:W3CDTF">2025-05-14T15:37:06Z</dcterms:modified>
</cp:coreProperties>
</file>